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hyper-v-voshod2\ксп2\НОВЫЙ СЕРВЕР\03 Экспертно-аналитические мероприятия\3_Заключения по бюджету\2_Отчет об исполнении бюджета\2025\Приложения\"/>
    </mc:Choice>
  </mc:AlternateContent>
  <bookViews>
    <workbookView xWindow="0" yWindow="0" windowWidth="28800" windowHeight="11475" firstSheet="1" activeTab="1"/>
  </bookViews>
  <sheets>
    <sheet name="2023" sheetId="2" state="hidden" r:id="rId1"/>
    <sheet name="2025" sheetId="3" r:id="rId2"/>
  </sheets>
  <definedNames>
    <definedName name="_xlnm.Print_Titles" localSheetId="1">'2025'!$5:$7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8" i="3" l="1"/>
  <c r="D38" i="3"/>
  <c r="I35" i="3"/>
  <c r="I34" i="3"/>
  <c r="L33" i="3"/>
  <c r="H33" i="3"/>
  <c r="E33" i="3"/>
  <c r="D33" i="3"/>
  <c r="C33" i="3"/>
  <c r="F32" i="3"/>
  <c r="F38" i="3" s="1"/>
  <c r="F31" i="3"/>
  <c r="F34" i="3" s="1"/>
  <c r="I30" i="3"/>
  <c r="L28" i="3"/>
  <c r="L36" i="3" s="1"/>
  <c r="I28" i="3"/>
  <c r="I37" i="3" s="1"/>
  <c r="H28" i="3"/>
  <c r="H36" i="3" s="1"/>
  <c r="F28" i="3"/>
  <c r="E28" i="3"/>
  <c r="D28" i="3"/>
  <c r="D36" i="3" s="1"/>
  <c r="C28" i="3"/>
  <c r="J27" i="3"/>
  <c r="G27" i="3"/>
  <c r="J26" i="3"/>
  <c r="G26" i="3"/>
  <c r="J25" i="3"/>
  <c r="G25" i="3"/>
  <c r="J24" i="3"/>
  <c r="G24" i="3"/>
  <c r="J23" i="3"/>
  <c r="G23" i="3"/>
  <c r="J22" i="3"/>
  <c r="G22" i="3"/>
  <c r="J21" i="3"/>
  <c r="G21" i="3"/>
  <c r="J20" i="3"/>
  <c r="G20" i="3"/>
  <c r="J19" i="3"/>
  <c r="G19" i="3"/>
  <c r="J18" i="3"/>
  <c r="G18" i="3"/>
  <c r="J17" i="3"/>
  <c r="G17" i="3"/>
  <c r="K16" i="3"/>
  <c r="J16" i="3"/>
  <c r="G16" i="3"/>
  <c r="K15" i="3"/>
  <c r="J15" i="3"/>
  <c r="G15" i="3"/>
  <c r="K14" i="3"/>
  <c r="J14" i="3"/>
  <c r="G14" i="3"/>
  <c r="K13" i="3"/>
  <c r="J13" i="3"/>
  <c r="G13" i="3"/>
  <c r="K12" i="3"/>
  <c r="J12" i="3"/>
  <c r="G12" i="3"/>
  <c r="K11" i="3"/>
  <c r="J11" i="3"/>
  <c r="G11" i="3"/>
  <c r="G28" i="3" s="1"/>
  <c r="K10" i="3"/>
  <c r="J10" i="3"/>
  <c r="G10" i="3"/>
  <c r="K9" i="3"/>
  <c r="J9" i="3"/>
  <c r="G9" i="3"/>
  <c r="D37" i="3" l="1"/>
  <c r="G31" i="3"/>
  <c r="C36" i="3"/>
  <c r="E36" i="3"/>
  <c r="G32" i="3"/>
  <c r="J28" i="3"/>
  <c r="G36" i="3"/>
  <c r="J34" i="3"/>
  <c r="G34" i="3"/>
  <c r="G37" i="3" s="1"/>
  <c r="K38" i="3"/>
  <c r="J38" i="3"/>
  <c r="K28" i="3"/>
  <c r="I33" i="3"/>
  <c r="J30" i="3"/>
  <c r="J31" i="3"/>
  <c r="J32" i="3"/>
  <c r="F33" i="3"/>
  <c r="G33" i="3" s="1"/>
  <c r="I36" i="3"/>
  <c r="F37" i="3"/>
  <c r="J37" i="3" s="1"/>
  <c r="F30" i="3"/>
  <c r="G30" i="3" s="1"/>
  <c r="K31" i="3"/>
  <c r="F35" i="3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F36" i="3" l="1"/>
  <c r="J36" i="3"/>
  <c r="J33" i="3"/>
  <c r="K37" i="3"/>
  <c r="J35" i="3"/>
  <c r="G35" i="3"/>
  <c r="G38" i="3" s="1"/>
  <c r="K30" i="3"/>
  <c r="K20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D42" i="2"/>
  <c r="I42" i="2" l="1"/>
  <c r="H42" i="2"/>
  <c r="M42" i="2" l="1"/>
  <c r="E42" i="2"/>
  <c r="K19" i="2"/>
  <c r="J19" i="2"/>
  <c r="G19" i="2"/>
  <c r="K18" i="2"/>
  <c r="J18" i="2"/>
  <c r="G18" i="2"/>
  <c r="K17" i="2"/>
  <c r="J17" i="2"/>
  <c r="G17" i="2"/>
  <c r="K16" i="2"/>
  <c r="J16" i="2"/>
  <c r="K15" i="2"/>
  <c r="J15" i="2"/>
  <c r="G15" i="2"/>
  <c r="K14" i="2"/>
  <c r="J14" i="2"/>
  <c r="G14" i="2"/>
  <c r="K13" i="2"/>
  <c r="J13" i="2"/>
  <c r="G13" i="2"/>
  <c r="K12" i="2"/>
  <c r="J12" i="2"/>
  <c r="G12" i="2"/>
  <c r="K11" i="2"/>
  <c r="J11" i="2"/>
  <c r="G11" i="2"/>
  <c r="F42" i="2" l="1"/>
  <c r="G16" i="2"/>
  <c r="G42" i="2" l="1"/>
  <c r="K42" i="2"/>
  <c r="J42" i="2"/>
</calcChain>
</file>

<file path=xl/sharedStrings.xml><?xml version="1.0" encoding="utf-8"?>
<sst xmlns="http://schemas.openxmlformats.org/spreadsheetml/2006/main" count="121" uniqueCount="85">
  <si>
    <t>№ п/п</t>
  </si>
  <si>
    <t>Наименование объектов</t>
  </si>
  <si>
    <t>Примечание (причины неисполнения)</t>
  </si>
  <si>
    <t>СПРАВОЧНО (средства собственников)</t>
  </si>
  <si>
    <t>кол-во благоустроенных дворовых территорий</t>
  </si>
  <si>
    <t>стоимость, рублей</t>
  </si>
  <si>
    <t>7=6-4</t>
  </si>
  <si>
    <t>10=9-6</t>
  </si>
  <si>
    <t>11=9/6*100</t>
  </si>
  <si>
    <t>Оплата работ «по факту» на основании актов выполненных работ на предоставление субсидии на благоустройство дворовых территорий многоквартирных домов.</t>
  </si>
  <si>
    <t>ул. Студенческая, 21</t>
  </si>
  <si>
    <t>Итого</t>
  </si>
  <si>
    <r>
      <t xml:space="preserve">Фактические затраты
</t>
    </r>
    <r>
      <rPr>
        <i/>
        <sz val="10"/>
        <rFont val="Times New Roman"/>
        <family val="1"/>
        <charset val="204"/>
      </rPr>
      <t>(кассовые расходы)</t>
    </r>
  </si>
  <si>
    <t>Исполне-ние, %</t>
  </si>
  <si>
    <t>Отклонение (+/-), рублей</t>
  </si>
  <si>
    <t>Информация об объемах бюджетных ассигнований, направленных в 2023 году на благоустройство дворовых территорий</t>
  </si>
  <si>
    <t>ул. Толстого, 28</t>
  </si>
  <si>
    <t>ул. Толстого, 16</t>
  </si>
  <si>
    <t>ул. Ленинградская, 1</t>
  </si>
  <si>
    <t>ул. Генерала Иванова, 7/1</t>
  </si>
  <si>
    <t>ул. 50 лет ВЛКСМ, 3</t>
  </si>
  <si>
    <t>ул. Югорская, 15</t>
  </si>
  <si>
    <t>пр-кт Ленина, 72</t>
  </si>
  <si>
    <t>ул. Привокзальная, 2</t>
  </si>
  <si>
    <t>*пр-кт Ленина, 70, 70/1</t>
  </si>
  <si>
    <t>* Работы в рамках реализации инициативного проекта "Благоустройство территории многоквартирных домов 70 и 70/1 по проспекту Ленина с установкой площадки для активного отдыха".</t>
  </si>
  <si>
    <t>ул. Лермонтова, 4/1</t>
  </si>
  <si>
    <t>ул. Лермонтова, 2</t>
  </si>
  <si>
    <t>ул. Лермонтова, 4</t>
  </si>
  <si>
    <t>ул. Просвещения, 17</t>
  </si>
  <si>
    <t>ул. Просвещения, 29</t>
  </si>
  <si>
    <t>ул. Энергетиков, 5</t>
  </si>
  <si>
    <t>пр-кт Ленина, 67/2</t>
  </si>
  <si>
    <t>пр-кт Ленина, 67/3</t>
  </si>
  <si>
    <t>пр-кт Ленина, 69</t>
  </si>
  <si>
    <t>пр-кт Пролетарский, 14</t>
  </si>
  <si>
    <t>ул. Студенческая, 19</t>
  </si>
  <si>
    <t>ул. Студенческая, 17</t>
  </si>
  <si>
    <t>ул. Островского, 29</t>
  </si>
  <si>
    <t>ул. Грибоедова, 4/1</t>
  </si>
  <si>
    <t>пр-кт Пролетарский, 24</t>
  </si>
  <si>
    <t>пр-кт Пролетарский, 22</t>
  </si>
  <si>
    <t>ул. Декабристов, 6</t>
  </si>
  <si>
    <t>ул. Чехова, 10/1</t>
  </si>
  <si>
    <t xml:space="preserve">ул. Чехова, 10 </t>
  </si>
  <si>
    <t>ул. Щепеткина, 14</t>
  </si>
  <si>
    <t xml:space="preserve">Утвержденный бюджет на 2023 год  </t>
  </si>
  <si>
    <t xml:space="preserve">Сводная бюджетная роспись на 31.12.2023 </t>
  </si>
  <si>
    <t xml:space="preserve">Приложение __ к заключению  </t>
  </si>
  <si>
    <t xml:space="preserve"> от 27.04.2024 № КСП-01-17-</t>
  </si>
  <si>
    <t xml:space="preserve">на Отчет об исполнении бюджета городского </t>
  </si>
  <si>
    <t>округа  Сургут за 2023 год</t>
  </si>
  <si>
    <t>Письма управляющих организаций об отказе в участии в текущем году в благоустройстве дворовых территорий</t>
  </si>
  <si>
    <t>ул. Университетская, 21</t>
  </si>
  <si>
    <t>Отклонение, рублей</t>
  </si>
  <si>
    <t>Примечание</t>
  </si>
  <si>
    <t>Итого:</t>
  </si>
  <si>
    <t>Благоустройство дворовых территорий</t>
  </si>
  <si>
    <t>Отклонение по результатам фактического исполнения , рублей</t>
  </si>
  <si>
    <t>Нераспределенные ассигнования на конец года</t>
  </si>
  <si>
    <t>Благоустройство дворовых территорий в рамках реализации инициативных проектов</t>
  </si>
  <si>
    <t xml:space="preserve"> - средства местного бюджета</t>
  </si>
  <si>
    <t xml:space="preserve"> - средства окружного бюджета</t>
  </si>
  <si>
    <t>Итого, в том числе:</t>
  </si>
  <si>
    <t>ВСЕГО, в том числе:</t>
  </si>
  <si>
    <t>Информация об объемах бюджетных ассигнований, направленных в 2025 году на благоустройство дворовых территорий</t>
  </si>
  <si>
    <t>Утвержденный бюджет на 2025 год   (в редакции от 19.12.2025)</t>
  </si>
  <si>
    <t>Сводная бюджетная роспись на 31.12.2025</t>
  </si>
  <si>
    <t>ул. Ленинградская, 17</t>
  </si>
  <si>
    <t>ул. Кукуевицкого, 20</t>
  </si>
  <si>
    <t>ул. Гагарина, 30</t>
  </si>
  <si>
    <t>ул. Гагарина, 32</t>
  </si>
  <si>
    <t>ул. Гагарина, 34</t>
  </si>
  <si>
    <t>пр. Ленина, 29</t>
  </si>
  <si>
    <t>ул. Киртбая, 9</t>
  </si>
  <si>
    <t>ул. Киртбая, 9/1</t>
  </si>
  <si>
    <t>ул. Каролинского 14, 14/1, 14/2</t>
  </si>
  <si>
    <t xml:space="preserve">Благоустройство выполнено в полном объеме. </t>
  </si>
  <si>
    <t>Исполнение, %</t>
  </si>
  <si>
    <t>Благоустройство выполнено в полном объеме. Наличие экономии связано с уточнением фактических объемов работ по завершению мероприятий по благоустройству.</t>
  </si>
  <si>
    <t>Дворовая территория исключена из адресного перечня  в связи с отсутствием  заявки от управляющей организаций</t>
  </si>
  <si>
    <t>ООО "Техсервис" несоответствие требованиям, установленным порядком предоставления субсидии (наличие задолженности по уплате налогов и сборов).</t>
  </si>
  <si>
    <t xml:space="preserve">Работы выполнены, но не приняты рабочей комиссией (выплачен аванс в сумме 9 323 390,01 руб.).
В адрес ООО УК "СургутСервис" письмом департамента городского хозяйства Администрации города от 29.12.2025 № 09-02-9498/5 направлена претензия (требование) о возврате выплаченного аванса в размере                 9 323 390,01 рублей по соглашению о предоставлении субсидии от 30.05.2015 № 14 на финансовое обеспечение затрат на капитальный ремонт, ремонт и благоустройство дворовых территорий многоквартирных домов (за исключением капитального ремонта и благоустройства дворовых территорий при реализации инициативных проектов). ООО УК "СургутСервис" подано исковое заявление в Арбитражный суд ХМАО – Югры о взыскании 9 323 390,01 рублей с ООО "МегаСтрой" (подрядчик). Определением Арбитражного суда ХМАО – Югры от 19.01.2026 исковое заявление ООО УК "СургутСервис" принято к производству (дело № А75-44/2026). Определением Арбитражного суда ХМАО – Югры от 05.03.2026 Администрация города привлечена к участию в деле в качестве третьего лица. Судебное заседание назначено на 19.05.2026.   </t>
  </si>
  <si>
    <t>Соглашение на предоставление субсидии ООО УК "Запад"расторгнуто по соглашению сторон по причине: 
 -  исполнительного производства в отношении управляющей компаниии;
 - наличия задолженности  перед ресурсоснабжающими организациями; 
 - наложенного ареста на расчетный счет.</t>
  </si>
  <si>
    <t xml:space="preserve">Приложение 12 к заключению  от 27.04.2026 № 01-17-13 на
Отчет об исполнении бюджета городского округа  Сургут Ханты-Мансийского автономного округа - Югры за 2025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</si>
</sst>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_р_.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7.5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0" fillId="0" borderId="0" applyFont="0" applyFill="0" applyBorder="0" applyAlignment="0" applyProtection="0"/>
  </cellStyleXfs>
  <cellXfs count="84">
    <xf numFmtId="0" fontId="0" fillId="0" borderId="0" xfId="0"/>
    <xf numFmtId="0" fontId="2" fillId="2" borderId="0" xfId="1" applyFont="1" applyFill="1" applyAlignment="1">
      <alignment wrapText="1"/>
    </xf>
    <xf numFmtId="4" fontId="2" fillId="2" borderId="0" xfId="1" applyNumberFormat="1" applyFont="1" applyFill="1" applyAlignment="1">
      <alignment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0" fontId="8" fillId="2" borderId="0" xfId="1" applyFont="1" applyFill="1" applyAlignment="1"/>
    <xf numFmtId="0" fontId="8" fillId="2" borderId="0" xfId="1" applyFont="1" applyFill="1" applyAlignment="1">
      <alignment wrapText="1"/>
    </xf>
    <xf numFmtId="4" fontId="8" fillId="2" borderId="0" xfId="1" applyNumberFormat="1" applyFont="1" applyFill="1" applyAlignment="1">
      <alignment wrapText="1"/>
    </xf>
    <xf numFmtId="0" fontId="9" fillId="0" borderId="0" xfId="0" applyFont="1"/>
    <xf numFmtId="164" fontId="2" fillId="0" borderId="1" xfId="2" applyFont="1" applyFill="1" applyBorder="1" applyAlignment="1">
      <alignment horizontal="right" vertical="center" wrapText="1"/>
    </xf>
    <xf numFmtId="164" fontId="7" fillId="0" borderId="1" xfId="2" applyFont="1" applyFill="1" applyBorder="1" applyAlignment="1">
      <alignment horizontal="right" vertical="center" wrapText="1"/>
    </xf>
    <xf numFmtId="0" fontId="11" fillId="0" borderId="0" xfId="0" applyFont="1"/>
    <xf numFmtId="0" fontId="12" fillId="0" borderId="0" xfId="0" applyFont="1"/>
    <xf numFmtId="0" fontId="2" fillId="2" borderId="1" xfId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left" vertical="center" wrapText="1"/>
    </xf>
    <xf numFmtId="164" fontId="9" fillId="0" borderId="0" xfId="0" applyNumberFormat="1" applyFont="1"/>
    <xf numFmtId="2" fontId="9" fillId="0" borderId="0" xfId="0" applyNumberFormat="1" applyFont="1"/>
    <xf numFmtId="0" fontId="13" fillId="0" borderId="0" xfId="0" applyFont="1"/>
    <xf numFmtId="164" fontId="2" fillId="0" borderId="1" xfId="2" applyFont="1" applyFill="1" applyBorder="1" applyAlignment="1">
      <alignment horizontal="center" vertical="center" wrapText="1"/>
    </xf>
    <xf numFmtId="0" fontId="9" fillId="0" borderId="0" xfId="0" applyFont="1" applyBorder="1"/>
    <xf numFmtId="0" fontId="9" fillId="0" borderId="0" xfId="0" applyFont="1" applyFill="1"/>
    <xf numFmtId="0" fontId="12" fillId="0" borderId="0" xfId="0" applyFont="1" applyFill="1"/>
    <xf numFmtId="0" fontId="14" fillId="0" borderId="0" xfId="0" applyFont="1" applyFill="1"/>
    <xf numFmtId="4" fontId="9" fillId="0" borderId="0" xfId="0" applyNumberFormat="1" applyFont="1"/>
    <xf numFmtId="165" fontId="2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4" fontId="2" fillId="2" borderId="1" xfId="2" applyNumberFormat="1" applyFont="1" applyFill="1" applyBorder="1" applyAlignment="1">
      <alignment horizontal="right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center" wrapText="1"/>
    </xf>
    <xf numFmtId="3" fontId="2" fillId="2" borderId="1" xfId="2" applyNumberFormat="1" applyFont="1" applyFill="1" applyBorder="1" applyAlignment="1">
      <alignment horizontal="center" vertical="center" wrapText="1"/>
    </xf>
    <xf numFmtId="49" fontId="2" fillId="2" borderId="1" xfId="2" applyNumberFormat="1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4" fontId="7" fillId="2" borderId="1" xfId="2" applyNumberFormat="1" applyFont="1" applyFill="1" applyBorder="1" applyAlignment="1">
      <alignment horizontal="right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top" wrapText="1"/>
    </xf>
    <xf numFmtId="3" fontId="7" fillId="2" borderId="1" xfId="2" applyNumberFormat="1" applyFont="1" applyFill="1" applyBorder="1" applyAlignment="1">
      <alignment horizontal="center" vertical="center" wrapText="1"/>
    </xf>
    <xf numFmtId="4" fontId="2" fillId="2" borderId="1" xfId="2" applyNumberFormat="1" applyFont="1" applyFill="1" applyBorder="1" applyAlignment="1">
      <alignment horizontal="center" vertical="center" wrapText="1"/>
    </xf>
    <xf numFmtId="0" fontId="12" fillId="2" borderId="1" xfId="0" applyFont="1" applyFill="1" applyBorder="1"/>
    <xf numFmtId="4" fontId="7" fillId="2" borderId="1" xfId="2" applyNumberFormat="1" applyFont="1" applyFill="1" applyBorder="1" applyAlignment="1">
      <alignment horizontal="left" vertical="center" wrapText="1"/>
    </xf>
    <xf numFmtId="4" fontId="7" fillId="2" borderId="1" xfId="2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/>
    <xf numFmtId="0" fontId="6" fillId="2" borderId="1" xfId="0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center"/>
    </xf>
    <xf numFmtId="4" fontId="14" fillId="2" borderId="1" xfId="0" applyNumberFormat="1" applyFont="1" applyFill="1" applyBorder="1" applyAlignment="1">
      <alignment horizontal="center" vertical="center"/>
    </xf>
    <xf numFmtId="1" fontId="14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/>
    <xf numFmtId="4" fontId="17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top" wrapText="1"/>
    </xf>
    <xf numFmtId="0" fontId="2" fillId="2" borderId="1" xfId="1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left" vertical="center" wrapText="1"/>
    </xf>
    <xf numFmtId="0" fontId="11" fillId="2" borderId="1" xfId="0" applyFont="1" applyFill="1" applyBorder="1" applyAlignment="1">
      <alignment horizontal="justify" vertical="top" wrapText="1"/>
    </xf>
    <xf numFmtId="0" fontId="2" fillId="2" borderId="1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left" wrapText="1"/>
    </xf>
    <xf numFmtId="0" fontId="7" fillId="2" borderId="2" xfId="1" applyFont="1" applyFill="1" applyBorder="1" applyAlignment="1">
      <alignment horizontal="left" wrapText="1"/>
    </xf>
    <xf numFmtId="0" fontId="3" fillId="2" borderId="0" xfId="1" applyFont="1" applyFill="1" applyAlignment="1">
      <alignment horizontal="center" vertical="center" wrapText="1"/>
    </xf>
    <xf numFmtId="4" fontId="2" fillId="0" borderId="4" xfId="1" applyNumberFormat="1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2" fillId="2" borderId="1" xfId="1" applyFont="1" applyFill="1" applyBorder="1" applyAlignment="1">
      <alignment horizontal="left" wrapText="1"/>
    </xf>
    <xf numFmtId="0" fontId="14" fillId="2" borderId="1" xfId="0" applyFont="1" applyFill="1" applyBorder="1" applyAlignment="1"/>
    <xf numFmtId="0" fontId="0" fillId="2" borderId="1" xfId="0" applyFill="1" applyBorder="1" applyAlignment="1"/>
    <xf numFmtId="0" fontId="15" fillId="2" borderId="3" xfId="1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left" wrapText="1"/>
    </xf>
    <xf numFmtId="0" fontId="16" fillId="2" borderId="2" xfId="0" applyFont="1" applyFill="1" applyBorder="1" applyAlignment="1">
      <alignment horizontal="left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/>
    </xf>
    <xf numFmtId="0" fontId="11" fillId="2" borderId="5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wrapText="1"/>
    </xf>
  </cellXfs>
  <cellStyles count="3">
    <cellStyle name="Обычный" xfId="0" builtinId="0"/>
    <cellStyle name="Обычный 3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topLeftCell="A4" workbookViewId="0">
      <selection activeCell="F42" sqref="F42"/>
    </sheetView>
  </sheetViews>
  <sheetFormatPr defaultRowHeight="15" x14ac:dyDescent="0.25"/>
  <cols>
    <col min="1" max="1" width="6.42578125" style="16" customWidth="1"/>
    <col min="2" max="2" width="21.7109375" style="16" customWidth="1"/>
    <col min="3" max="3" width="9.140625" style="16"/>
    <col min="4" max="4" width="15.140625" style="16" bestFit="1" customWidth="1"/>
    <col min="5" max="5" width="9.85546875" style="16" customWidth="1"/>
    <col min="6" max="7" width="16.85546875" style="16" bestFit="1" customWidth="1"/>
    <col min="8" max="8" width="11" style="16" bestFit="1" customWidth="1"/>
    <col min="9" max="9" width="15.140625" style="16" customWidth="1"/>
    <col min="10" max="10" width="15.7109375" style="16" customWidth="1"/>
    <col min="11" max="11" width="9.140625" style="16"/>
    <col min="12" max="12" width="37.28515625" style="16" customWidth="1"/>
    <col min="13" max="13" width="14.85546875" style="16" customWidth="1"/>
    <col min="14" max="16384" width="9.140625" style="16"/>
  </cols>
  <sheetData>
    <row r="1" spans="1:13" x14ac:dyDescent="0.25">
      <c r="K1" s="16" t="s">
        <v>48</v>
      </c>
    </row>
    <row r="2" spans="1:13" x14ac:dyDescent="0.25">
      <c r="J2" s="25"/>
      <c r="K2" s="25" t="s">
        <v>49</v>
      </c>
    </row>
    <row r="3" spans="1:13" x14ac:dyDescent="0.25">
      <c r="K3" s="16" t="s">
        <v>50</v>
      </c>
    </row>
    <row r="4" spans="1:13" x14ac:dyDescent="0.25">
      <c r="K4" s="16" t="s">
        <v>51</v>
      </c>
    </row>
    <row r="5" spans="1:13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18.75" x14ac:dyDescent="0.25">
      <c r="A6" s="67" t="s">
        <v>15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</row>
    <row r="7" spans="1:13" x14ac:dyDescent="0.25">
      <c r="A7" s="1"/>
      <c r="B7" s="1"/>
      <c r="C7" s="1"/>
      <c r="D7" s="1"/>
      <c r="E7" s="1"/>
      <c r="F7" s="2"/>
      <c r="G7" s="2"/>
      <c r="H7" s="2"/>
      <c r="I7" s="2"/>
      <c r="J7" s="1"/>
      <c r="K7" s="1"/>
      <c r="L7" s="1"/>
      <c r="M7" s="1"/>
    </row>
    <row r="8" spans="1:13" s="19" customFormat="1" ht="39" customHeight="1" x14ac:dyDescent="0.2">
      <c r="A8" s="64" t="s">
        <v>0</v>
      </c>
      <c r="B8" s="64" t="s">
        <v>1</v>
      </c>
      <c r="C8" s="64" t="s">
        <v>46</v>
      </c>
      <c r="D8" s="64"/>
      <c r="E8" s="64" t="s">
        <v>47</v>
      </c>
      <c r="F8" s="64"/>
      <c r="G8" s="64" t="s">
        <v>14</v>
      </c>
      <c r="H8" s="64" t="s">
        <v>12</v>
      </c>
      <c r="I8" s="64"/>
      <c r="J8" s="64" t="s">
        <v>14</v>
      </c>
      <c r="K8" s="64" t="s">
        <v>13</v>
      </c>
      <c r="L8" s="64" t="s">
        <v>2</v>
      </c>
      <c r="M8" s="64" t="s">
        <v>3</v>
      </c>
    </row>
    <row r="9" spans="1:13" s="19" customFormat="1" ht="56.25" x14ac:dyDescent="0.2">
      <c r="A9" s="64"/>
      <c r="B9" s="64"/>
      <c r="C9" s="3" t="s">
        <v>4</v>
      </c>
      <c r="D9" s="21" t="s">
        <v>5</v>
      </c>
      <c r="E9" s="3" t="s">
        <v>4</v>
      </c>
      <c r="F9" s="21" t="s">
        <v>5</v>
      </c>
      <c r="G9" s="64"/>
      <c r="H9" s="3" t="s">
        <v>4</v>
      </c>
      <c r="I9" s="21" t="s">
        <v>5</v>
      </c>
      <c r="J9" s="64"/>
      <c r="K9" s="64"/>
      <c r="L9" s="64"/>
      <c r="M9" s="64"/>
    </row>
    <row r="10" spans="1:13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 t="s">
        <v>6</v>
      </c>
      <c r="H10" s="4">
        <v>8</v>
      </c>
      <c r="I10" s="4">
        <v>9</v>
      </c>
      <c r="J10" s="4" t="s">
        <v>7</v>
      </c>
      <c r="K10" s="4" t="s">
        <v>8</v>
      </c>
      <c r="L10" s="4">
        <v>12</v>
      </c>
      <c r="M10" s="4">
        <v>13</v>
      </c>
    </row>
    <row r="11" spans="1:13" s="19" customFormat="1" ht="12.75" customHeight="1" x14ac:dyDescent="0.2">
      <c r="A11" s="5">
        <v>1</v>
      </c>
      <c r="B11" s="6" t="s">
        <v>16</v>
      </c>
      <c r="C11" s="7">
        <v>1</v>
      </c>
      <c r="D11" s="17">
        <v>5464616.0899999999</v>
      </c>
      <c r="E11" s="7">
        <v>1</v>
      </c>
      <c r="F11" s="17">
        <v>5464616.0899999999</v>
      </c>
      <c r="G11" s="17">
        <f>F11-D11</f>
        <v>0</v>
      </c>
      <c r="H11" s="7">
        <v>1</v>
      </c>
      <c r="I11" s="17">
        <v>4020379.98</v>
      </c>
      <c r="J11" s="17">
        <f>I11-F11</f>
        <v>-1444236.1099999999</v>
      </c>
      <c r="K11" s="8">
        <f>I11/F11*100</f>
        <v>73.571133155302775</v>
      </c>
      <c r="L11" s="68" t="s">
        <v>9</v>
      </c>
      <c r="M11" s="17">
        <v>429597.78</v>
      </c>
    </row>
    <row r="12" spans="1:13" s="19" customFormat="1" ht="12.75" customHeight="1" x14ac:dyDescent="0.2">
      <c r="A12" s="5">
        <v>2</v>
      </c>
      <c r="B12" s="6" t="s">
        <v>17</v>
      </c>
      <c r="C12" s="7">
        <v>1</v>
      </c>
      <c r="D12" s="17">
        <v>8601191.8300000001</v>
      </c>
      <c r="E12" s="7">
        <v>1</v>
      </c>
      <c r="F12" s="17">
        <v>8827995.1699999999</v>
      </c>
      <c r="G12" s="17">
        <f t="shared" ref="G12:G41" si="0">F12-D12</f>
        <v>226803.33999999985</v>
      </c>
      <c r="H12" s="7">
        <v>1</v>
      </c>
      <c r="I12" s="17">
        <v>6962863.9299999997</v>
      </c>
      <c r="J12" s="17">
        <f t="shared" ref="J12:J41" si="1">I12-F12</f>
        <v>-1865131.2400000002</v>
      </c>
      <c r="K12" s="8">
        <f t="shared" ref="K12:K20" si="2">I12/F12*100</f>
        <v>78.872538961753875</v>
      </c>
      <c r="L12" s="69"/>
      <c r="M12" s="17">
        <v>327437.65000000002</v>
      </c>
    </row>
    <row r="13" spans="1:13" s="19" customFormat="1" ht="15.75" customHeight="1" x14ac:dyDescent="0.2">
      <c r="A13" s="5">
        <v>3</v>
      </c>
      <c r="B13" s="9" t="s">
        <v>18</v>
      </c>
      <c r="C13" s="7">
        <v>1</v>
      </c>
      <c r="D13" s="17">
        <v>11068168.41</v>
      </c>
      <c r="E13" s="7">
        <v>1</v>
      </c>
      <c r="F13" s="17">
        <v>11816543.59</v>
      </c>
      <c r="G13" s="17">
        <f t="shared" si="0"/>
        <v>748375.1799999997</v>
      </c>
      <c r="H13" s="7">
        <v>1</v>
      </c>
      <c r="I13" s="17">
        <v>10008575.68</v>
      </c>
      <c r="J13" s="17">
        <f>I13-F13</f>
        <v>-1807967.9100000001</v>
      </c>
      <c r="K13" s="8">
        <f t="shared" si="2"/>
        <v>84.699689073799618</v>
      </c>
      <c r="L13" s="69"/>
      <c r="M13" s="17">
        <v>1390719.42</v>
      </c>
    </row>
    <row r="14" spans="1:13" s="19" customFormat="1" ht="12.75" customHeight="1" x14ac:dyDescent="0.2">
      <c r="A14" s="5">
        <v>4</v>
      </c>
      <c r="B14" s="9" t="s">
        <v>19</v>
      </c>
      <c r="C14" s="7">
        <v>1</v>
      </c>
      <c r="D14" s="17">
        <v>7748653.3899999997</v>
      </c>
      <c r="E14" s="7">
        <v>1</v>
      </c>
      <c r="F14" s="17">
        <v>7807331.4800000004</v>
      </c>
      <c r="G14" s="17">
        <f t="shared" si="0"/>
        <v>58678.090000000782</v>
      </c>
      <c r="H14" s="7">
        <v>1</v>
      </c>
      <c r="I14" s="17">
        <v>7628312.7999999998</v>
      </c>
      <c r="J14" s="17">
        <f>I14-F14</f>
        <v>-179018.68000000063</v>
      </c>
      <c r="K14" s="8">
        <f t="shared" si="2"/>
        <v>97.707043943777833</v>
      </c>
      <c r="L14" s="69"/>
      <c r="M14" s="17">
        <v>1855841.43</v>
      </c>
    </row>
    <row r="15" spans="1:13" s="19" customFormat="1" ht="12.75" customHeight="1" x14ac:dyDescent="0.2">
      <c r="A15" s="5">
        <v>5</v>
      </c>
      <c r="B15" s="9" t="s">
        <v>20</v>
      </c>
      <c r="C15" s="7">
        <v>1</v>
      </c>
      <c r="D15" s="17">
        <v>0</v>
      </c>
      <c r="E15" s="7">
        <v>1</v>
      </c>
      <c r="F15" s="17">
        <v>14653263.32</v>
      </c>
      <c r="G15" s="17">
        <f t="shared" si="0"/>
        <v>14653263.32</v>
      </c>
      <c r="H15" s="7">
        <v>1</v>
      </c>
      <c r="I15" s="17">
        <v>10209610.43</v>
      </c>
      <c r="J15" s="17">
        <f>I15-F15</f>
        <v>-4443652.8900000006</v>
      </c>
      <c r="K15" s="8">
        <f t="shared" si="2"/>
        <v>69.674653400004544</v>
      </c>
      <c r="L15" s="69"/>
      <c r="M15" s="17">
        <v>1110290.05</v>
      </c>
    </row>
    <row r="16" spans="1:13" s="19" customFormat="1" ht="12.75" customHeight="1" x14ac:dyDescent="0.2">
      <c r="A16" s="5">
        <v>6</v>
      </c>
      <c r="B16" s="9" t="s">
        <v>21</v>
      </c>
      <c r="C16" s="7">
        <v>1</v>
      </c>
      <c r="D16" s="17">
        <v>0</v>
      </c>
      <c r="E16" s="7">
        <v>1</v>
      </c>
      <c r="F16" s="17">
        <v>22948757.18</v>
      </c>
      <c r="G16" s="17">
        <f t="shared" si="0"/>
        <v>22948757.18</v>
      </c>
      <c r="H16" s="7">
        <v>1</v>
      </c>
      <c r="I16" s="17">
        <v>22502335.800000001</v>
      </c>
      <c r="J16" s="17">
        <f>I16-F16</f>
        <v>-446421.37999999896</v>
      </c>
      <c r="K16" s="8">
        <f t="shared" si="2"/>
        <v>98.05470345736606</v>
      </c>
      <c r="L16" s="69"/>
      <c r="M16" s="17">
        <v>0</v>
      </c>
    </row>
    <row r="17" spans="1:13" s="19" customFormat="1" ht="12.75" customHeight="1" x14ac:dyDescent="0.2">
      <c r="A17" s="5">
        <v>7</v>
      </c>
      <c r="B17" s="9" t="s">
        <v>22</v>
      </c>
      <c r="C17" s="7">
        <v>1</v>
      </c>
      <c r="D17" s="17">
        <v>15594826</v>
      </c>
      <c r="E17" s="7">
        <v>1</v>
      </c>
      <c r="F17" s="17">
        <v>16279312.51</v>
      </c>
      <c r="G17" s="17">
        <f t="shared" si="0"/>
        <v>684486.50999999978</v>
      </c>
      <c r="H17" s="7">
        <v>1</v>
      </c>
      <c r="I17" s="17">
        <v>15924428.23</v>
      </c>
      <c r="J17" s="17">
        <f t="shared" si="1"/>
        <v>-354884.27999999933</v>
      </c>
      <c r="K17" s="8">
        <f t="shared" si="2"/>
        <v>97.820029071977075</v>
      </c>
      <c r="L17" s="69"/>
      <c r="M17" s="17">
        <v>1745269.8</v>
      </c>
    </row>
    <row r="18" spans="1:13" s="19" customFormat="1" ht="16.5" customHeight="1" x14ac:dyDescent="0.2">
      <c r="A18" s="5">
        <v>8</v>
      </c>
      <c r="B18" s="9" t="s">
        <v>23</v>
      </c>
      <c r="C18" s="7">
        <v>1</v>
      </c>
      <c r="D18" s="17">
        <v>9951328.8900000006</v>
      </c>
      <c r="E18" s="7">
        <v>1</v>
      </c>
      <c r="F18" s="17">
        <v>9987496.7599999998</v>
      </c>
      <c r="G18" s="17">
        <f t="shared" si="0"/>
        <v>36167.86999999918</v>
      </c>
      <c r="H18" s="7">
        <v>1</v>
      </c>
      <c r="I18" s="17">
        <v>7602648.1200000001</v>
      </c>
      <c r="J18" s="17">
        <f t="shared" si="1"/>
        <v>-2384848.6399999997</v>
      </c>
      <c r="K18" s="8">
        <f t="shared" si="2"/>
        <v>76.121657935836978</v>
      </c>
      <c r="L18" s="70"/>
      <c r="M18" s="17">
        <v>414602.17</v>
      </c>
    </row>
    <row r="19" spans="1:13" s="19" customFormat="1" ht="16.5" customHeight="1" x14ac:dyDescent="0.2">
      <c r="A19" s="5">
        <v>9</v>
      </c>
      <c r="B19" s="9" t="s">
        <v>24</v>
      </c>
      <c r="C19" s="7">
        <v>2</v>
      </c>
      <c r="D19" s="17">
        <v>3948040.55</v>
      </c>
      <c r="E19" s="7">
        <v>2</v>
      </c>
      <c r="F19" s="17">
        <v>3948040.55</v>
      </c>
      <c r="G19" s="17">
        <f t="shared" si="0"/>
        <v>0</v>
      </c>
      <c r="H19" s="7">
        <v>2</v>
      </c>
      <c r="I19" s="17">
        <v>3948040.55</v>
      </c>
      <c r="J19" s="17">
        <f t="shared" si="1"/>
        <v>0</v>
      </c>
      <c r="K19" s="8">
        <f t="shared" si="2"/>
        <v>100</v>
      </c>
      <c r="L19" s="22"/>
      <c r="M19" s="17"/>
    </row>
    <row r="20" spans="1:13" s="19" customFormat="1" ht="12.75" hidden="1" customHeight="1" x14ac:dyDescent="0.2">
      <c r="A20" s="5"/>
      <c r="B20" s="10"/>
      <c r="C20" s="7"/>
      <c r="D20" s="17"/>
      <c r="E20" s="7"/>
      <c r="F20" s="17"/>
      <c r="G20" s="17"/>
      <c r="H20" s="7"/>
      <c r="I20" s="17"/>
      <c r="J20" s="17">
        <f t="shared" si="1"/>
        <v>0</v>
      </c>
      <c r="K20" s="8" t="e">
        <f t="shared" si="2"/>
        <v>#DIV/0!</v>
      </c>
      <c r="L20" s="8"/>
      <c r="M20" s="17">
        <v>0</v>
      </c>
    </row>
    <row r="21" spans="1:13" s="19" customFormat="1" ht="12.75" customHeight="1" x14ac:dyDescent="0.2">
      <c r="A21" s="5">
        <v>10</v>
      </c>
      <c r="B21" s="10" t="s">
        <v>26</v>
      </c>
      <c r="C21" s="7">
        <v>1</v>
      </c>
      <c r="D21" s="17">
        <v>3390304.51</v>
      </c>
      <c r="E21" s="26">
        <v>0</v>
      </c>
      <c r="F21" s="17">
        <v>0</v>
      </c>
      <c r="G21" s="17">
        <f t="shared" si="0"/>
        <v>-3390304.51</v>
      </c>
      <c r="H21" s="26">
        <v>0</v>
      </c>
      <c r="I21" s="17">
        <v>0</v>
      </c>
      <c r="J21" s="17">
        <f t="shared" si="1"/>
        <v>0</v>
      </c>
      <c r="K21" s="8"/>
      <c r="L21" s="68" t="s">
        <v>52</v>
      </c>
      <c r="M21" s="17"/>
    </row>
    <row r="22" spans="1:13" s="19" customFormat="1" ht="12.75" customHeight="1" x14ac:dyDescent="0.2">
      <c r="A22" s="5">
        <v>11</v>
      </c>
      <c r="B22" s="10" t="s">
        <v>27</v>
      </c>
      <c r="C22" s="7">
        <v>1</v>
      </c>
      <c r="D22" s="17">
        <v>4015975.83</v>
      </c>
      <c r="E22" s="26">
        <v>0</v>
      </c>
      <c r="F22" s="17">
        <v>0</v>
      </c>
      <c r="G22" s="17">
        <f t="shared" si="0"/>
        <v>-4015975.83</v>
      </c>
      <c r="H22" s="26">
        <v>0</v>
      </c>
      <c r="I22" s="17">
        <v>0</v>
      </c>
      <c r="J22" s="17">
        <f t="shared" si="1"/>
        <v>0</v>
      </c>
      <c r="K22" s="8"/>
      <c r="L22" s="69"/>
      <c r="M22" s="17"/>
    </row>
    <row r="23" spans="1:13" s="19" customFormat="1" ht="12.75" customHeight="1" x14ac:dyDescent="0.2">
      <c r="A23" s="5">
        <v>12</v>
      </c>
      <c r="B23" s="10" t="s">
        <v>28</v>
      </c>
      <c r="C23" s="7">
        <v>1</v>
      </c>
      <c r="D23" s="17">
        <v>1215893.1499999999</v>
      </c>
      <c r="E23" s="26">
        <v>0</v>
      </c>
      <c r="F23" s="17">
        <v>0</v>
      </c>
      <c r="G23" s="17">
        <f t="shared" si="0"/>
        <v>-1215893.1499999999</v>
      </c>
      <c r="H23" s="26">
        <v>0</v>
      </c>
      <c r="I23" s="17">
        <v>0</v>
      </c>
      <c r="J23" s="17">
        <f t="shared" si="1"/>
        <v>0</v>
      </c>
      <c r="K23" s="8"/>
      <c r="L23" s="69"/>
      <c r="M23" s="17"/>
    </row>
    <row r="24" spans="1:13" s="19" customFormat="1" ht="12.75" customHeight="1" x14ac:dyDescent="0.2">
      <c r="A24" s="5">
        <v>13</v>
      </c>
      <c r="B24" s="10" t="s">
        <v>29</v>
      </c>
      <c r="C24" s="7">
        <v>1</v>
      </c>
      <c r="D24" s="17">
        <v>1973311.78</v>
      </c>
      <c r="E24" s="26">
        <v>0</v>
      </c>
      <c r="F24" s="17">
        <v>0</v>
      </c>
      <c r="G24" s="17">
        <f t="shared" si="0"/>
        <v>-1973311.78</v>
      </c>
      <c r="H24" s="26">
        <v>0</v>
      </c>
      <c r="I24" s="17">
        <v>0</v>
      </c>
      <c r="J24" s="17">
        <f t="shared" si="1"/>
        <v>0</v>
      </c>
      <c r="K24" s="8"/>
      <c r="L24" s="69"/>
      <c r="M24" s="17"/>
    </row>
    <row r="25" spans="1:13" s="19" customFormat="1" ht="12.75" customHeight="1" x14ac:dyDescent="0.2">
      <c r="A25" s="5">
        <v>14</v>
      </c>
      <c r="B25" s="10" t="s">
        <v>30</v>
      </c>
      <c r="C25" s="7">
        <v>1</v>
      </c>
      <c r="D25" s="17">
        <v>5177964.88</v>
      </c>
      <c r="E25" s="26">
        <v>0</v>
      </c>
      <c r="F25" s="17">
        <v>0</v>
      </c>
      <c r="G25" s="17">
        <f t="shared" si="0"/>
        <v>-5177964.88</v>
      </c>
      <c r="H25" s="26">
        <v>0</v>
      </c>
      <c r="I25" s="17">
        <v>0</v>
      </c>
      <c r="J25" s="17">
        <f t="shared" si="1"/>
        <v>0</v>
      </c>
      <c r="K25" s="8"/>
      <c r="L25" s="69"/>
      <c r="M25" s="17"/>
    </row>
    <row r="26" spans="1:13" s="19" customFormat="1" ht="12.75" customHeight="1" x14ac:dyDescent="0.2">
      <c r="A26" s="5">
        <v>15</v>
      </c>
      <c r="B26" s="10" t="s">
        <v>31</v>
      </c>
      <c r="C26" s="7">
        <v>1</v>
      </c>
      <c r="D26" s="17">
        <v>19009638.809999999</v>
      </c>
      <c r="E26" s="26">
        <v>0</v>
      </c>
      <c r="F26" s="17">
        <v>0</v>
      </c>
      <c r="G26" s="17">
        <f t="shared" si="0"/>
        <v>-19009638.809999999</v>
      </c>
      <c r="H26" s="26">
        <v>0</v>
      </c>
      <c r="I26" s="17">
        <v>0</v>
      </c>
      <c r="J26" s="17">
        <f t="shared" si="1"/>
        <v>0</v>
      </c>
      <c r="K26" s="8"/>
      <c r="L26" s="69"/>
      <c r="M26" s="17"/>
    </row>
    <row r="27" spans="1:13" s="19" customFormat="1" ht="12.75" customHeight="1" x14ac:dyDescent="0.2">
      <c r="A27" s="5">
        <v>16</v>
      </c>
      <c r="B27" s="10" t="s">
        <v>32</v>
      </c>
      <c r="C27" s="7">
        <v>1</v>
      </c>
      <c r="D27" s="17">
        <v>8365169</v>
      </c>
      <c r="E27" s="26">
        <v>0</v>
      </c>
      <c r="F27" s="17">
        <v>0</v>
      </c>
      <c r="G27" s="17">
        <f t="shared" si="0"/>
        <v>-8365169</v>
      </c>
      <c r="H27" s="26">
        <v>0</v>
      </c>
      <c r="I27" s="17">
        <v>0</v>
      </c>
      <c r="J27" s="17">
        <f t="shared" si="1"/>
        <v>0</v>
      </c>
      <c r="K27" s="8"/>
      <c r="L27" s="69"/>
      <c r="M27" s="17"/>
    </row>
    <row r="28" spans="1:13" s="19" customFormat="1" ht="12.75" customHeight="1" x14ac:dyDescent="0.2">
      <c r="A28" s="5">
        <v>17</v>
      </c>
      <c r="B28" s="10" t="s">
        <v>33</v>
      </c>
      <c r="C28" s="7">
        <v>1</v>
      </c>
      <c r="D28" s="17">
        <v>9259150.1999999993</v>
      </c>
      <c r="E28" s="26">
        <v>0</v>
      </c>
      <c r="F28" s="17">
        <v>0</v>
      </c>
      <c r="G28" s="17">
        <f t="shared" si="0"/>
        <v>-9259150.1999999993</v>
      </c>
      <c r="H28" s="26">
        <v>0</v>
      </c>
      <c r="I28" s="17">
        <v>0</v>
      </c>
      <c r="J28" s="17">
        <f t="shared" si="1"/>
        <v>0</v>
      </c>
      <c r="K28" s="8"/>
      <c r="L28" s="69"/>
      <c r="M28" s="17"/>
    </row>
    <row r="29" spans="1:13" s="19" customFormat="1" ht="12.75" customHeight="1" x14ac:dyDescent="0.2">
      <c r="A29" s="5">
        <v>18</v>
      </c>
      <c r="B29" s="10" t="s">
        <v>34</v>
      </c>
      <c r="C29" s="7">
        <v>1</v>
      </c>
      <c r="D29" s="17">
        <v>12739723</v>
      </c>
      <c r="E29" s="26">
        <v>0</v>
      </c>
      <c r="F29" s="17">
        <v>0</v>
      </c>
      <c r="G29" s="17">
        <f t="shared" si="0"/>
        <v>-12739723</v>
      </c>
      <c r="H29" s="26">
        <v>0</v>
      </c>
      <c r="I29" s="17">
        <v>0</v>
      </c>
      <c r="J29" s="17">
        <f t="shared" si="1"/>
        <v>0</v>
      </c>
      <c r="K29" s="8"/>
      <c r="L29" s="69"/>
      <c r="M29" s="17"/>
    </row>
    <row r="30" spans="1:13" s="19" customFormat="1" ht="12.75" customHeight="1" x14ac:dyDescent="0.2">
      <c r="A30" s="5">
        <v>19</v>
      </c>
      <c r="B30" s="10" t="s">
        <v>35</v>
      </c>
      <c r="C30" s="7">
        <v>1</v>
      </c>
      <c r="D30" s="17">
        <v>10262786.449999999</v>
      </c>
      <c r="E30" s="26">
        <v>0</v>
      </c>
      <c r="F30" s="17">
        <v>0</v>
      </c>
      <c r="G30" s="17">
        <f t="shared" si="0"/>
        <v>-10262786.449999999</v>
      </c>
      <c r="H30" s="26">
        <v>0</v>
      </c>
      <c r="I30" s="17">
        <v>0</v>
      </c>
      <c r="J30" s="17">
        <f t="shared" si="1"/>
        <v>0</v>
      </c>
      <c r="K30" s="8"/>
      <c r="L30" s="69"/>
      <c r="M30" s="17"/>
    </row>
    <row r="31" spans="1:13" s="19" customFormat="1" ht="12.75" customHeight="1" x14ac:dyDescent="0.2">
      <c r="A31" s="5">
        <v>20</v>
      </c>
      <c r="B31" s="10" t="s">
        <v>36</v>
      </c>
      <c r="C31" s="7">
        <v>1</v>
      </c>
      <c r="D31" s="17">
        <v>10425500.91</v>
      </c>
      <c r="E31" s="26">
        <v>0</v>
      </c>
      <c r="F31" s="17">
        <v>0</v>
      </c>
      <c r="G31" s="17">
        <f t="shared" si="0"/>
        <v>-10425500.91</v>
      </c>
      <c r="H31" s="26">
        <v>0</v>
      </c>
      <c r="I31" s="17">
        <v>0</v>
      </c>
      <c r="J31" s="17">
        <f t="shared" si="1"/>
        <v>0</v>
      </c>
      <c r="K31" s="8"/>
      <c r="L31" s="69"/>
      <c r="M31" s="17"/>
    </row>
    <row r="32" spans="1:13" s="19" customFormat="1" ht="12.75" customHeight="1" x14ac:dyDescent="0.2">
      <c r="A32" s="5">
        <v>21</v>
      </c>
      <c r="B32" s="10" t="s">
        <v>37</v>
      </c>
      <c r="C32" s="7">
        <v>1</v>
      </c>
      <c r="D32" s="17">
        <v>8123670.9100000001</v>
      </c>
      <c r="E32" s="26">
        <v>0</v>
      </c>
      <c r="F32" s="17">
        <v>0</v>
      </c>
      <c r="G32" s="17">
        <f t="shared" si="0"/>
        <v>-8123670.9100000001</v>
      </c>
      <c r="H32" s="26">
        <v>0</v>
      </c>
      <c r="I32" s="17">
        <v>0</v>
      </c>
      <c r="J32" s="17">
        <f t="shared" si="1"/>
        <v>0</v>
      </c>
      <c r="K32" s="8"/>
      <c r="L32" s="69"/>
      <c r="M32" s="17"/>
    </row>
    <row r="33" spans="1:13" s="19" customFormat="1" ht="12.75" customHeight="1" x14ac:dyDescent="0.2">
      <c r="A33" s="5">
        <v>22</v>
      </c>
      <c r="B33" s="10" t="s">
        <v>10</v>
      </c>
      <c r="C33" s="7">
        <v>1</v>
      </c>
      <c r="D33" s="17">
        <v>14890254.119999999</v>
      </c>
      <c r="E33" s="26">
        <v>0</v>
      </c>
      <c r="F33" s="17">
        <v>0</v>
      </c>
      <c r="G33" s="17">
        <f t="shared" si="0"/>
        <v>-14890254.119999999</v>
      </c>
      <c r="H33" s="26">
        <v>0</v>
      </c>
      <c r="I33" s="17">
        <v>0</v>
      </c>
      <c r="J33" s="17">
        <f t="shared" si="1"/>
        <v>0</v>
      </c>
      <c r="K33" s="8"/>
      <c r="L33" s="69"/>
      <c r="M33" s="17"/>
    </row>
    <row r="34" spans="1:13" s="19" customFormat="1" ht="12.75" customHeight="1" x14ac:dyDescent="0.2">
      <c r="A34" s="5">
        <v>23</v>
      </c>
      <c r="B34" s="10" t="s">
        <v>38</v>
      </c>
      <c r="C34" s="7">
        <v>1</v>
      </c>
      <c r="D34" s="17">
        <v>8018643.1900000004</v>
      </c>
      <c r="E34" s="26">
        <v>0</v>
      </c>
      <c r="F34" s="17">
        <v>0</v>
      </c>
      <c r="G34" s="17">
        <f t="shared" si="0"/>
        <v>-8018643.1900000004</v>
      </c>
      <c r="H34" s="26">
        <v>0</v>
      </c>
      <c r="I34" s="17">
        <v>0</v>
      </c>
      <c r="J34" s="17">
        <f t="shared" si="1"/>
        <v>0</v>
      </c>
      <c r="K34" s="8"/>
      <c r="L34" s="69"/>
      <c r="M34" s="17"/>
    </row>
    <row r="35" spans="1:13" s="19" customFormat="1" ht="12.75" customHeight="1" x14ac:dyDescent="0.2">
      <c r="A35" s="5">
        <v>24</v>
      </c>
      <c r="B35" s="10" t="s">
        <v>39</v>
      </c>
      <c r="C35" s="7">
        <v>1</v>
      </c>
      <c r="D35" s="17">
        <v>9973846.4499999993</v>
      </c>
      <c r="E35" s="26">
        <v>0</v>
      </c>
      <c r="F35" s="17">
        <v>0</v>
      </c>
      <c r="G35" s="17">
        <f t="shared" si="0"/>
        <v>-9973846.4499999993</v>
      </c>
      <c r="H35" s="26">
        <v>0</v>
      </c>
      <c r="I35" s="17">
        <v>0</v>
      </c>
      <c r="J35" s="17">
        <f t="shared" si="1"/>
        <v>0</v>
      </c>
      <c r="K35" s="8"/>
      <c r="L35" s="69"/>
      <c r="M35" s="17"/>
    </row>
    <row r="36" spans="1:13" s="19" customFormat="1" ht="12.75" customHeight="1" x14ac:dyDescent="0.2">
      <c r="A36" s="5">
        <v>25</v>
      </c>
      <c r="B36" s="10" t="s">
        <v>40</v>
      </c>
      <c r="C36" s="7">
        <v>1</v>
      </c>
      <c r="D36" s="17">
        <v>224030.56</v>
      </c>
      <c r="E36" s="26">
        <v>0</v>
      </c>
      <c r="F36" s="17">
        <v>0</v>
      </c>
      <c r="G36" s="17">
        <f t="shared" si="0"/>
        <v>-224030.56</v>
      </c>
      <c r="H36" s="26">
        <v>0</v>
      </c>
      <c r="I36" s="17">
        <v>0</v>
      </c>
      <c r="J36" s="17">
        <f t="shared" si="1"/>
        <v>0</v>
      </c>
      <c r="K36" s="8"/>
      <c r="L36" s="69"/>
      <c r="M36" s="17"/>
    </row>
    <row r="37" spans="1:13" s="19" customFormat="1" ht="12.75" customHeight="1" x14ac:dyDescent="0.2">
      <c r="A37" s="5">
        <v>26</v>
      </c>
      <c r="B37" s="10" t="s">
        <v>41</v>
      </c>
      <c r="C37" s="7">
        <v>1</v>
      </c>
      <c r="D37" s="17">
        <v>224030.56</v>
      </c>
      <c r="E37" s="26">
        <v>0</v>
      </c>
      <c r="F37" s="17">
        <v>0</v>
      </c>
      <c r="G37" s="17">
        <f t="shared" si="0"/>
        <v>-224030.56</v>
      </c>
      <c r="H37" s="26">
        <v>0</v>
      </c>
      <c r="I37" s="17">
        <v>0</v>
      </c>
      <c r="J37" s="17">
        <f t="shared" si="1"/>
        <v>0</v>
      </c>
      <c r="K37" s="8"/>
      <c r="L37" s="69"/>
      <c r="M37" s="17"/>
    </row>
    <row r="38" spans="1:13" s="19" customFormat="1" ht="12.75" customHeight="1" x14ac:dyDescent="0.2">
      <c r="A38" s="5">
        <v>27</v>
      </c>
      <c r="B38" s="10" t="s">
        <v>42</v>
      </c>
      <c r="C38" s="7">
        <v>1</v>
      </c>
      <c r="D38" s="17">
        <v>14118157.16</v>
      </c>
      <c r="E38" s="26">
        <v>0</v>
      </c>
      <c r="F38" s="17">
        <v>0</v>
      </c>
      <c r="G38" s="17">
        <f t="shared" si="0"/>
        <v>-14118157.16</v>
      </c>
      <c r="H38" s="26">
        <v>0</v>
      </c>
      <c r="I38" s="17">
        <v>0</v>
      </c>
      <c r="J38" s="17">
        <f t="shared" si="1"/>
        <v>0</v>
      </c>
      <c r="K38" s="8"/>
      <c r="L38" s="69"/>
      <c r="M38" s="17"/>
    </row>
    <row r="39" spans="1:13" s="19" customFormat="1" ht="12.75" customHeight="1" x14ac:dyDescent="0.2">
      <c r="A39" s="5">
        <v>28</v>
      </c>
      <c r="B39" s="10" t="s">
        <v>43</v>
      </c>
      <c r="C39" s="7">
        <v>1</v>
      </c>
      <c r="D39" s="17">
        <v>6107222.4199999999</v>
      </c>
      <c r="E39" s="26">
        <v>0</v>
      </c>
      <c r="F39" s="17">
        <v>0</v>
      </c>
      <c r="G39" s="17">
        <f t="shared" si="0"/>
        <v>-6107222.4199999999</v>
      </c>
      <c r="H39" s="26">
        <v>0</v>
      </c>
      <c r="I39" s="17">
        <v>0</v>
      </c>
      <c r="J39" s="17">
        <f t="shared" si="1"/>
        <v>0</v>
      </c>
      <c r="K39" s="8"/>
      <c r="L39" s="69"/>
      <c r="M39" s="17"/>
    </row>
    <row r="40" spans="1:13" s="19" customFormat="1" ht="12.75" customHeight="1" x14ac:dyDescent="0.2">
      <c r="A40" s="5">
        <v>29</v>
      </c>
      <c r="B40" s="10" t="s">
        <v>44</v>
      </c>
      <c r="C40" s="7">
        <v>1</v>
      </c>
      <c r="D40" s="17">
        <v>13865248.02</v>
      </c>
      <c r="E40" s="26">
        <v>0</v>
      </c>
      <c r="F40" s="17">
        <v>0</v>
      </c>
      <c r="G40" s="17">
        <f t="shared" si="0"/>
        <v>-13865248.02</v>
      </c>
      <c r="H40" s="26">
        <v>0</v>
      </c>
      <c r="I40" s="17">
        <v>0</v>
      </c>
      <c r="J40" s="17">
        <f t="shared" si="1"/>
        <v>0</v>
      </c>
      <c r="K40" s="8"/>
      <c r="L40" s="69"/>
      <c r="M40" s="17"/>
    </row>
    <row r="41" spans="1:13" s="19" customFormat="1" ht="12.75" customHeight="1" x14ac:dyDescent="0.2">
      <c r="A41" s="5">
        <v>30</v>
      </c>
      <c r="B41" s="10" t="s">
        <v>45</v>
      </c>
      <c r="C41" s="7">
        <v>1</v>
      </c>
      <c r="D41" s="17">
        <v>9372972.3200000003</v>
      </c>
      <c r="E41" s="26">
        <v>0</v>
      </c>
      <c r="F41" s="17">
        <v>0</v>
      </c>
      <c r="G41" s="17">
        <f t="shared" si="0"/>
        <v>-9372972.3200000003</v>
      </c>
      <c r="H41" s="26">
        <v>0</v>
      </c>
      <c r="I41" s="17">
        <v>0</v>
      </c>
      <c r="J41" s="17">
        <f t="shared" si="1"/>
        <v>0</v>
      </c>
      <c r="K41" s="8"/>
      <c r="L41" s="70"/>
      <c r="M41" s="17"/>
    </row>
    <row r="42" spans="1:13" s="20" customFormat="1" ht="15" customHeight="1" x14ac:dyDescent="0.2">
      <c r="A42" s="65" t="s">
        <v>11</v>
      </c>
      <c r="B42" s="66"/>
      <c r="C42" s="11">
        <v>31</v>
      </c>
      <c r="D42" s="18">
        <f>SUM(D11:D41)</f>
        <v>233130319.38999999</v>
      </c>
      <c r="E42" s="11">
        <f>SUM(E11:E19)</f>
        <v>10</v>
      </c>
      <c r="F42" s="18">
        <f>SUM(F11:F19)</f>
        <v>101733356.65000001</v>
      </c>
      <c r="G42" s="18">
        <f>F42-D42</f>
        <v>-131396962.73999998</v>
      </c>
      <c r="H42" s="11">
        <f>H11+H12+H13+H14+H15+H16+H17+H18+H19</f>
        <v>10</v>
      </c>
      <c r="I42" s="18">
        <f>I11+I12+I13+I14+I15+I16+I17+I18+I19</f>
        <v>88807195.520000011</v>
      </c>
      <c r="J42" s="18">
        <f>I42-F42</f>
        <v>-12926161.129999995</v>
      </c>
      <c r="K42" s="12">
        <f>I42/F42*100</f>
        <v>87.294077817101112</v>
      </c>
      <c r="L42" s="12"/>
      <c r="M42" s="18">
        <f>SUM(M11:M19)</f>
        <v>7273758.2999999998</v>
      </c>
    </row>
    <row r="43" spans="1:13" x14ac:dyDescent="0.25">
      <c r="A43" s="1"/>
      <c r="B43" s="1"/>
      <c r="C43" s="1"/>
      <c r="D43" s="13"/>
      <c r="E43" s="14"/>
      <c r="F43" s="15"/>
      <c r="G43" s="1"/>
      <c r="H43" s="1"/>
      <c r="I43" s="1"/>
      <c r="J43" s="1"/>
      <c r="K43" s="1"/>
      <c r="L43" s="1"/>
      <c r="M43" s="1"/>
    </row>
    <row r="45" spans="1:13" x14ac:dyDescent="0.25">
      <c r="A45" s="16" t="s">
        <v>25</v>
      </c>
    </row>
    <row r="49" spans="6:10" x14ac:dyDescent="0.25">
      <c r="J49" s="23"/>
    </row>
    <row r="50" spans="6:10" x14ac:dyDescent="0.25">
      <c r="F50" s="23"/>
      <c r="G50" s="23"/>
      <c r="I50" s="23"/>
      <c r="J50" s="23"/>
    </row>
    <row r="51" spans="6:10" x14ac:dyDescent="0.25">
      <c r="G51" s="23"/>
    </row>
    <row r="52" spans="6:10" x14ac:dyDescent="0.25">
      <c r="G52" s="24"/>
    </row>
  </sheetData>
  <mergeCells count="14">
    <mergeCell ref="L8:L9"/>
    <mergeCell ref="M8:M9"/>
    <mergeCell ref="A42:B42"/>
    <mergeCell ref="A6:M6"/>
    <mergeCell ref="A8:A9"/>
    <mergeCell ref="B8:B9"/>
    <mergeCell ref="C8:D8"/>
    <mergeCell ref="E8:F8"/>
    <mergeCell ref="G8:G9"/>
    <mergeCell ref="H8:I8"/>
    <mergeCell ref="J8:J9"/>
    <mergeCell ref="K8:K9"/>
    <mergeCell ref="L11:L18"/>
    <mergeCell ref="L21:L41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"/>
  <sheetViews>
    <sheetView tabSelected="1" view="pageLayout" topLeftCell="B1" zoomScaleNormal="100" workbookViewId="0">
      <selection activeCell="M1" sqref="M1"/>
    </sheetView>
  </sheetViews>
  <sheetFormatPr defaultRowHeight="15" x14ac:dyDescent="0.25"/>
  <cols>
    <col min="1" max="1" width="6.42578125" style="16" customWidth="1"/>
    <col min="2" max="2" width="21.7109375" style="16" customWidth="1"/>
    <col min="3" max="3" width="14.42578125" style="16" customWidth="1"/>
    <col min="4" max="4" width="16" style="16" bestFit="1" customWidth="1"/>
    <col min="5" max="5" width="13.140625" style="16" customWidth="1"/>
    <col min="6" max="6" width="17.140625" style="16" customWidth="1"/>
    <col min="7" max="7" width="16.42578125" style="16" customWidth="1"/>
    <col min="8" max="8" width="11" style="16" bestFit="1" customWidth="1"/>
    <col min="9" max="9" width="17.42578125" style="16" customWidth="1"/>
    <col min="10" max="10" width="16.5703125" style="16" customWidth="1"/>
    <col min="11" max="11" width="8.85546875" style="16" customWidth="1"/>
    <col min="12" max="12" width="15.42578125" style="16" customWidth="1"/>
    <col min="13" max="13" width="61.140625" style="16" customWidth="1"/>
    <col min="14" max="16384" width="9.140625" style="16"/>
  </cols>
  <sheetData>
    <row r="1" spans="1:13" ht="54" customHeight="1" x14ac:dyDescent="0.25">
      <c r="L1" s="61"/>
      <c r="M1" s="62" t="s">
        <v>84</v>
      </c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3" ht="18.75" customHeight="1" x14ac:dyDescent="0.25">
      <c r="A3" s="67" t="s">
        <v>65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13" x14ac:dyDescent="0.25">
      <c r="A4" s="1"/>
      <c r="B4" s="1"/>
      <c r="C4" s="1"/>
      <c r="D4" s="1"/>
      <c r="E4" s="1"/>
      <c r="F4" s="2"/>
      <c r="G4" s="2"/>
      <c r="H4" s="2"/>
      <c r="I4" s="2"/>
      <c r="J4" s="1"/>
      <c r="K4" s="1"/>
      <c r="L4" s="1"/>
    </row>
    <row r="5" spans="1:13" s="19" customFormat="1" ht="39" customHeight="1" x14ac:dyDescent="0.2">
      <c r="A5" s="64" t="s">
        <v>0</v>
      </c>
      <c r="B5" s="64" t="s">
        <v>1</v>
      </c>
      <c r="C5" s="64" t="s">
        <v>66</v>
      </c>
      <c r="D5" s="64"/>
      <c r="E5" s="64" t="s">
        <v>67</v>
      </c>
      <c r="F5" s="64"/>
      <c r="G5" s="64" t="s">
        <v>54</v>
      </c>
      <c r="H5" s="64" t="s">
        <v>12</v>
      </c>
      <c r="I5" s="64"/>
      <c r="J5" s="64" t="s">
        <v>58</v>
      </c>
      <c r="K5" s="64" t="s">
        <v>78</v>
      </c>
      <c r="L5" s="64" t="s">
        <v>3</v>
      </c>
      <c r="M5" s="64" t="s">
        <v>55</v>
      </c>
    </row>
    <row r="6" spans="1:13" s="19" customFormat="1" ht="45" x14ac:dyDescent="0.2">
      <c r="A6" s="64"/>
      <c r="B6" s="64"/>
      <c r="C6" s="3" t="s">
        <v>4</v>
      </c>
      <c r="D6" s="60" t="s">
        <v>5</v>
      </c>
      <c r="E6" s="3" t="s">
        <v>4</v>
      </c>
      <c r="F6" s="60" t="s">
        <v>5</v>
      </c>
      <c r="G6" s="64"/>
      <c r="H6" s="3" t="s">
        <v>4</v>
      </c>
      <c r="I6" s="60" t="s">
        <v>5</v>
      </c>
      <c r="J6" s="64"/>
      <c r="K6" s="64"/>
      <c r="L6" s="64"/>
      <c r="M6" s="64"/>
    </row>
    <row r="7" spans="1:13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 t="s">
        <v>6</v>
      </c>
      <c r="H7" s="4">
        <v>8</v>
      </c>
      <c r="I7" s="4">
        <v>9</v>
      </c>
      <c r="J7" s="4" t="s">
        <v>7</v>
      </c>
      <c r="K7" s="4" t="s">
        <v>8</v>
      </c>
      <c r="L7" s="4">
        <v>12</v>
      </c>
      <c r="M7" s="4">
        <v>13</v>
      </c>
    </row>
    <row r="8" spans="1:13" x14ac:dyDescent="0.25">
      <c r="A8" s="76" t="s">
        <v>57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8"/>
    </row>
    <row r="9" spans="1:13" s="19" customFormat="1" ht="12.75" x14ac:dyDescent="0.2">
      <c r="A9" s="32">
        <v>1</v>
      </c>
      <c r="B9" s="33" t="s">
        <v>39</v>
      </c>
      <c r="C9" s="34">
        <v>1</v>
      </c>
      <c r="D9" s="35">
        <v>19045345.100000001</v>
      </c>
      <c r="E9" s="34">
        <v>1</v>
      </c>
      <c r="F9" s="35">
        <v>15751757.09</v>
      </c>
      <c r="G9" s="35">
        <f>F9-D9</f>
        <v>-3293588.0100000016</v>
      </c>
      <c r="H9" s="36">
        <v>1</v>
      </c>
      <c r="I9" s="35">
        <v>15751757.09</v>
      </c>
      <c r="J9" s="35">
        <f>I9-F9</f>
        <v>0</v>
      </c>
      <c r="K9" s="37">
        <f>I9/F9*100</f>
        <v>100</v>
      </c>
      <c r="L9" s="35">
        <v>1683043.47</v>
      </c>
      <c r="M9" s="79" t="s">
        <v>77</v>
      </c>
    </row>
    <row r="10" spans="1:13" s="19" customFormat="1" ht="12.75" x14ac:dyDescent="0.2">
      <c r="A10" s="32">
        <v>2</v>
      </c>
      <c r="B10" s="33" t="s">
        <v>10</v>
      </c>
      <c r="C10" s="34">
        <v>1</v>
      </c>
      <c r="D10" s="35">
        <v>50982152.990000002</v>
      </c>
      <c r="E10" s="34">
        <v>1</v>
      </c>
      <c r="F10" s="35">
        <v>32401187.309999999</v>
      </c>
      <c r="G10" s="35">
        <f t="shared" ref="G10:G27" si="0">F10-D10</f>
        <v>-18580965.680000003</v>
      </c>
      <c r="H10" s="36">
        <v>1</v>
      </c>
      <c r="I10" s="35">
        <v>32401187.309999999</v>
      </c>
      <c r="J10" s="35">
        <f t="shared" ref="J10:J26" si="1">I10-F10</f>
        <v>0</v>
      </c>
      <c r="K10" s="37">
        <f t="shared" ref="K10:K16" si="2">I10/F10*100</f>
        <v>100</v>
      </c>
      <c r="L10" s="35">
        <v>3505572.8</v>
      </c>
      <c r="M10" s="82"/>
    </row>
    <row r="11" spans="1:13" s="19" customFormat="1" ht="12.75" x14ac:dyDescent="0.2">
      <c r="A11" s="32">
        <v>3</v>
      </c>
      <c r="B11" s="33" t="s">
        <v>38</v>
      </c>
      <c r="C11" s="34">
        <v>1</v>
      </c>
      <c r="D11" s="35">
        <v>17513901.280000001</v>
      </c>
      <c r="E11" s="34">
        <v>1</v>
      </c>
      <c r="F11" s="35">
        <v>12491160.880000001</v>
      </c>
      <c r="G11" s="35">
        <f t="shared" si="0"/>
        <v>-5022740.4000000004</v>
      </c>
      <c r="H11" s="36">
        <v>1</v>
      </c>
      <c r="I11" s="35">
        <v>12491160.880000001</v>
      </c>
      <c r="J11" s="35">
        <f t="shared" si="1"/>
        <v>0</v>
      </c>
      <c r="K11" s="37">
        <f t="shared" si="2"/>
        <v>100</v>
      </c>
      <c r="L11" s="35">
        <v>1328777.26</v>
      </c>
      <c r="M11" s="82"/>
    </row>
    <row r="12" spans="1:13" s="19" customFormat="1" ht="12.75" x14ac:dyDescent="0.2">
      <c r="A12" s="32">
        <v>4</v>
      </c>
      <c r="B12" s="33" t="s">
        <v>68</v>
      </c>
      <c r="C12" s="34"/>
      <c r="D12" s="35">
        <v>0</v>
      </c>
      <c r="E12" s="34">
        <v>1</v>
      </c>
      <c r="F12" s="35">
        <v>12677319.119999999</v>
      </c>
      <c r="G12" s="35">
        <f t="shared" si="0"/>
        <v>12677319.119999999</v>
      </c>
      <c r="H12" s="36">
        <v>1</v>
      </c>
      <c r="I12" s="35">
        <v>12677319.119999999</v>
      </c>
      <c r="J12" s="35">
        <f t="shared" si="1"/>
        <v>0</v>
      </c>
      <c r="K12" s="37">
        <f t="shared" si="2"/>
        <v>100</v>
      </c>
      <c r="L12" s="35">
        <v>1357002.06</v>
      </c>
      <c r="M12" s="82"/>
    </row>
    <row r="13" spans="1:13" s="19" customFormat="1" ht="12.75" x14ac:dyDescent="0.2">
      <c r="A13" s="32">
        <v>5</v>
      </c>
      <c r="B13" s="33" t="s">
        <v>69</v>
      </c>
      <c r="C13" s="34"/>
      <c r="D13" s="35">
        <v>0</v>
      </c>
      <c r="E13" s="34">
        <v>1</v>
      </c>
      <c r="F13" s="35">
        <v>28688436.5</v>
      </c>
      <c r="G13" s="35">
        <f t="shared" si="0"/>
        <v>28688436.5</v>
      </c>
      <c r="H13" s="36">
        <v>1</v>
      </c>
      <c r="I13" s="35">
        <v>28688436.5</v>
      </c>
      <c r="J13" s="35">
        <f t="shared" si="1"/>
        <v>0</v>
      </c>
      <c r="K13" s="37">
        <f t="shared" si="2"/>
        <v>100</v>
      </c>
      <c r="L13" s="35">
        <v>3099025.59</v>
      </c>
      <c r="M13" s="80"/>
    </row>
    <row r="14" spans="1:13" s="19" customFormat="1" ht="38.25" customHeight="1" x14ac:dyDescent="0.2">
      <c r="A14" s="32">
        <v>6</v>
      </c>
      <c r="B14" s="33" t="s">
        <v>28</v>
      </c>
      <c r="C14" s="34">
        <v>1</v>
      </c>
      <c r="D14" s="35">
        <v>2212831.65</v>
      </c>
      <c r="E14" s="34">
        <v>1</v>
      </c>
      <c r="F14" s="35">
        <v>2424412.46</v>
      </c>
      <c r="G14" s="35">
        <f t="shared" si="0"/>
        <v>211580.81000000006</v>
      </c>
      <c r="H14" s="36">
        <v>1</v>
      </c>
      <c r="I14" s="35">
        <v>2011476.82</v>
      </c>
      <c r="J14" s="35">
        <f t="shared" si="1"/>
        <v>-412935.6399999999</v>
      </c>
      <c r="K14" s="37">
        <f t="shared" si="2"/>
        <v>82.967599498313092</v>
      </c>
      <c r="L14" s="35">
        <v>2011476.82</v>
      </c>
      <c r="M14" s="79" t="s">
        <v>79</v>
      </c>
    </row>
    <row r="15" spans="1:13" s="19" customFormat="1" ht="12.75" x14ac:dyDescent="0.2">
      <c r="A15" s="32">
        <v>7</v>
      </c>
      <c r="B15" s="33" t="s">
        <v>26</v>
      </c>
      <c r="C15" s="34">
        <v>1</v>
      </c>
      <c r="D15" s="35">
        <v>6018165.8200000003</v>
      </c>
      <c r="E15" s="34">
        <v>1</v>
      </c>
      <c r="F15" s="35">
        <v>7042518.9500000002</v>
      </c>
      <c r="G15" s="35">
        <f t="shared" si="0"/>
        <v>1024353.1299999999</v>
      </c>
      <c r="H15" s="36">
        <v>1</v>
      </c>
      <c r="I15" s="35">
        <v>6075747.9199999999</v>
      </c>
      <c r="J15" s="35">
        <f t="shared" si="1"/>
        <v>-966771.03000000026</v>
      </c>
      <c r="K15" s="37">
        <f t="shared" si="2"/>
        <v>86.272368780775523</v>
      </c>
      <c r="L15" s="35">
        <v>12445.26</v>
      </c>
      <c r="M15" s="82"/>
    </row>
    <row r="16" spans="1:13" s="19" customFormat="1" ht="12.75" x14ac:dyDescent="0.2">
      <c r="A16" s="32">
        <v>8</v>
      </c>
      <c r="B16" s="33" t="s">
        <v>27</v>
      </c>
      <c r="C16" s="34">
        <v>1</v>
      </c>
      <c r="D16" s="35">
        <v>7961628.6399999997</v>
      </c>
      <c r="E16" s="34">
        <v>1</v>
      </c>
      <c r="F16" s="35">
        <v>8342924.7699999996</v>
      </c>
      <c r="G16" s="35">
        <f t="shared" si="0"/>
        <v>381296.12999999989</v>
      </c>
      <c r="H16" s="36">
        <v>1</v>
      </c>
      <c r="I16" s="35">
        <v>7886930</v>
      </c>
      <c r="J16" s="35">
        <f t="shared" si="1"/>
        <v>-455994.76999999955</v>
      </c>
      <c r="K16" s="37">
        <f t="shared" si="2"/>
        <v>94.534353568191179</v>
      </c>
      <c r="L16" s="35">
        <v>20459.080000000002</v>
      </c>
      <c r="M16" s="80"/>
    </row>
    <row r="17" spans="1:13" s="19" customFormat="1" ht="222" customHeight="1" x14ac:dyDescent="0.2">
      <c r="A17" s="32">
        <v>9</v>
      </c>
      <c r="B17" s="39" t="s">
        <v>53</v>
      </c>
      <c r="C17" s="34">
        <v>1</v>
      </c>
      <c r="D17" s="35">
        <v>31663486.120000001</v>
      </c>
      <c r="E17" s="40">
        <v>1</v>
      </c>
      <c r="F17" s="35">
        <v>32002461.100000001</v>
      </c>
      <c r="G17" s="35">
        <f t="shared" si="0"/>
        <v>338974.98000000045</v>
      </c>
      <c r="H17" s="41">
        <v>1</v>
      </c>
      <c r="I17" s="35">
        <v>9323390.0099999998</v>
      </c>
      <c r="J17" s="35">
        <f t="shared" si="1"/>
        <v>-22679071.090000004</v>
      </c>
      <c r="K17" s="37">
        <v>0</v>
      </c>
      <c r="L17" s="35">
        <v>0</v>
      </c>
      <c r="M17" s="63" t="s">
        <v>82</v>
      </c>
    </row>
    <row r="18" spans="1:13" s="19" customFormat="1" ht="18.75" customHeight="1" x14ac:dyDescent="0.2">
      <c r="A18" s="32">
        <v>10</v>
      </c>
      <c r="B18" s="39" t="s">
        <v>22</v>
      </c>
      <c r="C18" s="34"/>
      <c r="D18" s="35">
        <v>0</v>
      </c>
      <c r="E18" s="40">
        <v>1</v>
      </c>
      <c r="F18" s="35">
        <v>3735003.98</v>
      </c>
      <c r="G18" s="35">
        <f t="shared" si="0"/>
        <v>3735003.98</v>
      </c>
      <c r="H18" s="41">
        <v>1</v>
      </c>
      <c r="I18" s="35">
        <v>3401178.25</v>
      </c>
      <c r="J18" s="35">
        <f t="shared" si="1"/>
        <v>-333825.73</v>
      </c>
      <c r="K18" s="37">
        <v>0</v>
      </c>
      <c r="L18" s="35">
        <v>846544.56</v>
      </c>
      <c r="M18" s="79" t="s">
        <v>79</v>
      </c>
    </row>
    <row r="19" spans="1:13" s="19" customFormat="1" ht="24" customHeight="1" x14ac:dyDescent="0.2">
      <c r="A19" s="32">
        <v>11</v>
      </c>
      <c r="B19" s="39" t="s">
        <v>35</v>
      </c>
      <c r="C19" s="34">
        <v>1</v>
      </c>
      <c r="D19" s="35">
        <v>28737205.48</v>
      </c>
      <c r="E19" s="40">
        <v>1</v>
      </c>
      <c r="F19" s="35">
        <v>17959563.23</v>
      </c>
      <c r="G19" s="35">
        <f t="shared" si="0"/>
        <v>-10777642.25</v>
      </c>
      <c r="H19" s="41">
        <v>1</v>
      </c>
      <c r="I19" s="35">
        <v>17870544.329999998</v>
      </c>
      <c r="J19" s="35">
        <f t="shared" si="1"/>
        <v>-89018.900000002235</v>
      </c>
      <c r="K19" s="37">
        <v>0</v>
      </c>
      <c r="L19" s="35">
        <v>4315250.8</v>
      </c>
      <c r="M19" s="80"/>
    </row>
    <row r="20" spans="1:13" s="19" customFormat="1" ht="24" customHeight="1" x14ac:dyDescent="0.2">
      <c r="A20" s="32">
        <v>12</v>
      </c>
      <c r="B20" s="39" t="s">
        <v>70</v>
      </c>
      <c r="C20" s="34"/>
      <c r="D20" s="35">
        <v>0</v>
      </c>
      <c r="E20" s="40">
        <v>1</v>
      </c>
      <c r="F20" s="35">
        <v>10922733.32</v>
      </c>
      <c r="G20" s="35">
        <f t="shared" si="0"/>
        <v>10922733.32</v>
      </c>
      <c r="H20" s="41">
        <v>1</v>
      </c>
      <c r="I20" s="35">
        <v>10922733.32</v>
      </c>
      <c r="J20" s="35">
        <f t="shared" si="1"/>
        <v>0</v>
      </c>
      <c r="K20" s="37">
        <v>0</v>
      </c>
      <c r="L20" s="35">
        <v>123825.52</v>
      </c>
      <c r="M20" s="38" t="s">
        <v>77</v>
      </c>
    </row>
    <row r="21" spans="1:13" s="19" customFormat="1" ht="38.25" x14ac:dyDescent="0.2">
      <c r="A21" s="32">
        <v>13</v>
      </c>
      <c r="B21" s="39" t="s">
        <v>71</v>
      </c>
      <c r="C21" s="34"/>
      <c r="D21" s="35">
        <v>0</v>
      </c>
      <c r="E21" s="40">
        <v>1</v>
      </c>
      <c r="F21" s="35">
        <v>12256256.09</v>
      </c>
      <c r="G21" s="35">
        <f t="shared" si="0"/>
        <v>12256256.09</v>
      </c>
      <c r="H21" s="41">
        <v>1</v>
      </c>
      <c r="I21" s="35">
        <v>12229961.93</v>
      </c>
      <c r="J21" s="35">
        <f t="shared" si="1"/>
        <v>-26294.160000000149</v>
      </c>
      <c r="K21" s="37">
        <v>0</v>
      </c>
      <c r="L21" s="35">
        <v>263763.94</v>
      </c>
      <c r="M21" s="38" t="s">
        <v>79</v>
      </c>
    </row>
    <row r="22" spans="1:13" s="19" customFormat="1" ht="24.75" customHeight="1" x14ac:dyDescent="0.2">
      <c r="A22" s="32">
        <v>14</v>
      </c>
      <c r="B22" s="39" t="s">
        <v>72</v>
      </c>
      <c r="C22" s="34"/>
      <c r="D22" s="35">
        <v>0</v>
      </c>
      <c r="E22" s="40">
        <v>1</v>
      </c>
      <c r="F22" s="35">
        <v>19531945.129999999</v>
      </c>
      <c r="G22" s="35">
        <f t="shared" si="0"/>
        <v>19531945.129999999</v>
      </c>
      <c r="H22" s="41">
        <v>1</v>
      </c>
      <c r="I22" s="35">
        <v>19531945.129999999</v>
      </c>
      <c r="J22" s="35">
        <f t="shared" si="1"/>
        <v>0</v>
      </c>
      <c r="K22" s="37">
        <v>0</v>
      </c>
      <c r="L22" s="35">
        <v>134771.1</v>
      </c>
      <c r="M22" s="38" t="s">
        <v>77</v>
      </c>
    </row>
    <row r="23" spans="1:13" s="19" customFormat="1" ht="29.25" customHeight="1" x14ac:dyDescent="0.2">
      <c r="A23" s="32">
        <v>15</v>
      </c>
      <c r="B23" s="39" t="s">
        <v>76</v>
      </c>
      <c r="C23" s="34">
        <v>1</v>
      </c>
      <c r="D23" s="35">
        <v>14673008.73</v>
      </c>
      <c r="E23" s="40"/>
      <c r="F23" s="35"/>
      <c r="G23" s="35">
        <f t="shared" si="0"/>
        <v>-14673008.73</v>
      </c>
      <c r="H23" s="41"/>
      <c r="I23" s="35"/>
      <c r="J23" s="35">
        <f t="shared" si="1"/>
        <v>0</v>
      </c>
      <c r="K23" s="37"/>
      <c r="L23" s="35"/>
      <c r="M23" s="63" t="s">
        <v>80</v>
      </c>
    </row>
    <row r="24" spans="1:13" s="19" customFormat="1" ht="39.75" customHeight="1" x14ac:dyDescent="0.2">
      <c r="A24" s="32">
        <v>16</v>
      </c>
      <c r="B24" s="39" t="s">
        <v>74</v>
      </c>
      <c r="C24" s="34">
        <v>1</v>
      </c>
      <c r="D24" s="35">
        <v>18549823.210000001</v>
      </c>
      <c r="E24" s="40"/>
      <c r="F24" s="35"/>
      <c r="G24" s="35">
        <f t="shared" si="0"/>
        <v>-18549823.210000001</v>
      </c>
      <c r="H24" s="41"/>
      <c r="I24" s="35"/>
      <c r="J24" s="35">
        <f t="shared" si="1"/>
        <v>0</v>
      </c>
      <c r="K24" s="37"/>
      <c r="L24" s="35"/>
      <c r="M24" s="79" t="s">
        <v>83</v>
      </c>
    </row>
    <row r="25" spans="1:13" s="19" customFormat="1" ht="39.75" customHeight="1" x14ac:dyDescent="0.2">
      <c r="A25" s="32">
        <v>17</v>
      </c>
      <c r="B25" s="39" t="s">
        <v>75</v>
      </c>
      <c r="C25" s="34">
        <v>1</v>
      </c>
      <c r="D25" s="35">
        <v>18549823.210000001</v>
      </c>
      <c r="E25" s="40"/>
      <c r="F25" s="35"/>
      <c r="G25" s="35">
        <f t="shared" si="0"/>
        <v>-18549823.210000001</v>
      </c>
      <c r="H25" s="41"/>
      <c r="I25" s="35"/>
      <c r="J25" s="35">
        <f t="shared" si="1"/>
        <v>0</v>
      </c>
      <c r="K25" s="37"/>
      <c r="L25" s="35"/>
      <c r="M25" s="80"/>
    </row>
    <row r="26" spans="1:13" s="19" customFormat="1" ht="38.25" x14ac:dyDescent="0.2">
      <c r="A26" s="32">
        <v>18</v>
      </c>
      <c r="B26" s="39" t="s">
        <v>17</v>
      </c>
      <c r="C26" s="34">
        <v>1</v>
      </c>
      <c r="D26" s="35">
        <v>7983568.3799999999</v>
      </c>
      <c r="E26" s="40"/>
      <c r="F26" s="35"/>
      <c r="G26" s="35">
        <f t="shared" si="0"/>
        <v>-7983568.3799999999</v>
      </c>
      <c r="H26" s="41"/>
      <c r="I26" s="35"/>
      <c r="J26" s="35">
        <f t="shared" si="1"/>
        <v>0</v>
      </c>
      <c r="K26" s="37"/>
      <c r="L26" s="35"/>
      <c r="M26" s="59" t="s">
        <v>81</v>
      </c>
    </row>
    <row r="27" spans="1:13" s="20" customFormat="1" ht="12.75" x14ac:dyDescent="0.2">
      <c r="A27" s="73" t="s">
        <v>59</v>
      </c>
      <c r="B27" s="73"/>
      <c r="C27" s="42"/>
      <c r="D27" s="35">
        <v>0</v>
      </c>
      <c r="E27" s="43"/>
      <c r="F27" s="35">
        <v>13661862.449999999</v>
      </c>
      <c r="G27" s="35">
        <f t="shared" si="0"/>
        <v>13661862.449999999</v>
      </c>
      <c r="H27" s="42"/>
      <c r="I27" s="35"/>
      <c r="J27" s="35">
        <f>I27-F27</f>
        <v>-13661862.449999999</v>
      </c>
      <c r="K27" s="44"/>
      <c r="L27" s="43"/>
      <c r="M27" s="45"/>
    </row>
    <row r="28" spans="1:13" s="20" customFormat="1" ht="21" customHeight="1" x14ac:dyDescent="0.25">
      <c r="A28" s="74" t="s">
        <v>56</v>
      </c>
      <c r="B28" s="75"/>
      <c r="C28" s="42">
        <f t="shared" ref="C28:I28" si="3">SUM(C9:C27)</f>
        <v>12</v>
      </c>
      <c r="D28" s="43">
        <f t="shared" si="3"/>
        <v>223890940.60999998</v>
      </c>
      <c r="E28" s="42">
        <f t="shared" si="3"/>
        <v>14</v>
      </c>
      <c r="F28" s="43">
        <f t="shared" si="3"/>
        <v>229889542.37999997</v>
      </c>
      <c r="G28" s="43">
        <f t="shared" si="3"/>
        <v>5998601.7699999874</v>
      </c>
      <c r="H28" s="42">
        <f t="shared" si="3"/>
        <v>14</v>
      </c>
      <c r="I28" s="43">
        <f t="shared" si="3"/>
        <v>191263768.61000001</v>
      </c>
      <c r="J28" s="43">
        <f>SUM(J9:J27)</f>
        <v>-38625773.770000011</v>
      </c>
      <c r="K28" s="44">
        <f t="shared" ref="K28" si="4">I28/F28*100</f>
        <v>83.198116203932059</v>
      </c>
      <c r="L28" s="43">
        <f>SUM(L9:L27)</f>
        <v>18701958.260000002</v>
      </c>
      <c r="M28" s="45"/>
    </row>
    <row r="29" spans="1:13" s="28" customFormat="1" x14ac:dyDescent="0.25">
      <c r="A29" s="81" t="s">
        <v>60</v>
      </c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</row>
    <row r="30" spans="1:13" s="28" customFormat="1" ht="38.25" x14ac:dyDescent="0.25">
      <c r="A30" s="32">
        <v>1</v>
      </c>
      <c r="B30" s="39" t="s">
        <v>73</v>
      </c>
      <c r="C30" s="34"/>
      <c r="D30" s="35"/>
      <c r="E30" s="34">
        <v>1</v>
      </c>
      <c r="F30" s="35">
        <f>F31+F32</f>
        <v>7000000</v>
      </c>
      <c r="G30" s="35">
        <f t="shared" ref="G30:G32" si="5">F30-D30</f>
        <v>7000000</v>
      </c>
      <c r="H30" s="34">
        <v>1</v>
      </c>
      <c r="I30" s="35">
        <f>I31+I32</f>
        <v>6992663.4500000002</v>
      </c>
      <c r="J30" s="35">
        <f t="shared" ref="J30:J32" si="6">I30-F30</f>
        <v>-7336.5499999998137</v>
      </c>
      <c r="K30" s="37">
        <f t="shared" ref="K30:K31" si="7">I30/F30*100</f>
        <v>99.895192142857141</v>
      </c>
      <c r="L30" s="47">
        <v>0</v>
      </c>
      <c r="M30" s="38" t="s">
        <v>79</v>
      </c>
    </row>
    <row r="31" spans="1:13" s="28" customFormat="1" ht="25.5" x14ac:dyDescent="0.25">
      <c r="A31" s="32"/>
      <c r="B31" s="39" t="s">
        <v>61</v>
      </c>
      <c r="C31" s="34"/>
      <c r="D31" s="35"/>
      <c r="E31" s="34"/>
      <c r="F31" s="35">
        <f>2097799.04+2200.96</f>
        <v>2100000</v>
      </c>
      <c r="G31" s="35">
        <f t="shared" si="5"/>
        <v>2100000</v>
      </c>
      <c r="H31" s="34"/>
      <c r="I31" s="35">
        <v>2097799.04</v>
      </c>
      <c r="J31" s="35">
        <f t="shared" si="6"/>
        <v>-2200.9599999999627</v>
      </c>
      <c r="K31" s="37">
        <f t="shared" si="7"/>
        <v>99.895192380952381</v>
      </c>
      <c r="L31" s="47"/>
      <c r="M31" s="38"/>
    </row>
    <row r="32" spans="1:13" s="28" customFormat="1" ht="25.5" x14ac:dyDescent="0.25">
      <c r="A32" s="32"/>
      <c r="B32" s="39" t="s">
        <v>62</v>
      </c>
      <c r="C32" s="34"/>
      <c r="D32" s="35"/>
      <c r="E32" s="34"/>
      <c r="F32" s="35">
        <f>4894864.41+5135.59</f>
        <v>4900000</v>
      </c>
      <c r="G32" s="35">
        <f t="shared" si="5"/>
        <v>4900000</v>
      </c>
      <c r="H32" s="34"/>
      <c r="I32" s="35">
        <v>4894864.41</v>
      </c>
      <c r="J32" s="35">
        <f t="shared" si="6"/>
        <v>-5135.589999999851</v>
      </c>
      <c r="K32" s="37"/>
      <c r="L32" s="47"/>
      <c r="M32" s="38"/>
    </row>
    <row r="33" spans="1:13" s="29" customFormat="1" ht="12.75" x14ac:dyDescent="0.2">
      <c r="A33" s="48"/>
      <c r="B33" s="49" t="s">
        <v>63</v>
      </c>
      <c r="C33" s="46">
        <f>SUM(C30:C32)</f>
        <v>0</v>
      </c>
      <c r="D33" s="43">
        <f>D31+D32</f>
        <v>0</v>
      </c>
      <c r="E33" s="46">
        <f>E30</f>
        <v>1</v>
      </c>
      <c r="F33" s="43">
        <f>F31+F32</f>
        <v>7000000</v>
      </c>
      <c r="G33" s="43">
        <f>F33-D33</f>
        <v>7000000</v>
      </c>
      <c r="H33" s="46">
        <f>H30</f>
        <v>1</v>
      </c>
      <c r="I33" s="43">
        <f>I30</f>
        <v>6992663.4500000002</v>
      </c>
      <c r="J33" s="43">
        <f>I33-F33</f>
        <v>-7336.5499999998137</v>
      </c>
      <c r="K33" s="50"/>
      <c r="L33" s="50">
        <f>SUM(L30:L32)</f>
        <v>0</v>
      </c>
      <c r="M33" s="48"/>
    </row>
    <row r="34" spans="1:13" s="29" customFormat="1" ht="25.5" x14ac:dyDescent="0.2">
      <c r="A34" s="51"/>
      <c r="B34" s="52" t="s">
        <v>61</v>
      </c>
      <c r="C34" s="53"/>
      <c r="D34" s="35"/>
      <c r="E34" s="35"/>
      <c r="F34" s="35">
        <f>F31</f>
        <v>2100000</v>
      </c>
      <c r="G34" s="35">
        <f>F34-D34</f>
        <v>2100000</v>
      </c>
      <c r="H34" s="35"/>
      <c r="I34" s="35">
        <f>I31</f>
        <v>2097799.04</v>
      </c>
      <c r="J34" s="35">
        <f>I34-F34</f>
        <v>-2200.9599999999627</v>
      </c>
      <c r="K34" s="47"/>
      <c r="L34" s="35"/>
      <c r="M34" s="48"/>
    </row>
    <row r="35" spans="1:13" s="29" customFormat="1" ht="25.5" x14ac:dyDescent="0.2">
      <c r="A35" s="51"/>
      <c r="B35" s="52" t="s">
        <v>62</v>
      </c>
      <c r="C35" s="53"/>
      <c r="D35" s="35"/>
      <c r="E35" s="35"/>
      <c r="F35" s="35">
        <f>F32</f>
        <v>4900000</v>
      </c>
      <c r="G35" s="35">
        <f>F35-D35</f>
        <v>4900000</v>
      </c>
      <c r="H35" s="35"/>
      <c r="I35" s="35">
        <f>I32</f>
        <v>4894864.41</v>
      </c>
      <c r="J35" s="35">
        <f>I35-F35</f>
        <v>-5135.589999999851</v>
      </c>
      <c r="K35" s="47"/>
      <c r="L35" s="35"/>
      <c r="M35" s="48"/>
    </row>
    <row r="36" spans="1:13" s="30" customFormat="1" x14ac:dyDescent="0.25">
      <c r="A36" s="71" t="s">
        <v>64</v>
      </c>
      <c r="B36" s="72"/>
      <c r="C36" s="46">
        <f>C33+C28</f>
        <v>12</v>
      </c>
      <c r="D36" s="54">
        <f>D28+D33</f>
        <v>223890940.60999998</v>
      </c>
      <c r="E36" s="55">
        <f>E28+E33</f>
        <v>15</v>
      </c>
      <c r="F36" s="54">
        <f>F28+F33</f>
        <v>236889542.37999997</v>
      </c>
      <c r="G36" s="54">
        <f>G28+G33</f>
        <v>12998601.769999988</v>
      </c>
      <c r="H36" s="55">
        <f>H28+H33</f>
        <v>15</v>
      </c>
      <c r="I36" s="54">
        <f>I37+I38</f>
        <v>198256432.06</v>
      </c>
      <c r="J36" s="54">
        <f>I36-F36</f>
        <v>-38633110.319999963</v>
      </c>
      <c r="K36" s="54"/>
      <c r="L36" s="54">
        <f>L28</f>
        <v>18701958.260000002</v>
      </c>
      <c r="M36" s="56"/>
    </row>
    <row r="37" spans="1:13" x14ac:dyDescent="0.25">
      <c r="A37" s="57"/>
      <c r="B37" s="58" t="s">
        <v>61</v>
      </c>
      <c r="C37" s="58"/>
      <c r="D37" s="58">
        <f>D28+D34</f>
        <v>223890940.60999998</v>
      </c>
      <c r="E37" s="58"/>
      <c r="F37" s="58">
        <f>F28+F31</f>
        <v>231989542.37999997</v>
      </c>
      <c r="G37" s="58">
        <f>G28+G34</f>
        <v>8098601.7699999874</v>
      </c>
      <c r="H37" s="58"/>
      <c r="I37" s="58">
        <f>I28+I31</f>
        <v>193361567.65000001</v>
      </c>
      <c r="J37" s="58">
        <f t="shared" ref="J37:J38" si="8">I37-F37</f>
        <v>-38627974.729999959</v>
      </c>
      <c r="K37" s="58">
        <f t="shared" ref="K37:K38" si="9">I37/F37*100</f>
        <v>83.349260344361923</v>
      </c>
      <c r="L37" s="58"/>
      <c r="M37" s="54"/>
    </row>
    <row r="38" spans="1:13" x14ac:dyDescent="0.25">
      <c r="A38" s="57"/>
      <c r="B38" s="58" t="s">
        <v>62</v>
      </c>
      <c r="C38" s="58"/>
      <c r="D38" s="58">
        <f>D35</f>
        <v>0</v>
      </c>
      <c r="E38" s="58"/>
      <c r="F38" s="58">
        <f>F32</f>
        <v>4900000</v>
      </c>
      <c r="G38" s="58">
        <f t="shared" ref="G38" si="10">G35</f>
        <v>4900000</v>
      </c>
      <c r="H38" s="58"/>
      <c r="I38" s="58">
        <f>I32</f>
        <v>4894864.41</v>
      </c>
      <c r="J38" s="58">
        <f t="shared" si="8"/>
        <v>-5135.589999999851</v>
      </c>
      <c r="K38" s="58">
        <f t="shared" si="9"/>
        <v>99.895192040816326</v>
      </c>
      <c r="L38" s="58"/>
      <c r="M38" s="54"/>
    </row>
    <row r="41" spans="1:13" ht="45" customHeight="1" x14ac:dyDescent="0.25">
      <c r="B41" s="83"/>
      <c r="C41" s="83"/>
    </row>
    <row r="43" spans="1:13" ht="60" customHeight="1" x14ac:dyDescent="0.25">
      <c r="B43" s="83"/>
      <c r="C43" s="83"/>
    </row>
    <row r="46" spans="1:13" x14ac:dyDescent="0.25">
      <c r="E46" s="31"/>
    </row>
    <row r="48" spans="1:13" x14ac:dyDescent="0.25">
      <c r="F48" s="23"/>
    </row>
    <row r="49" spans="7:9" x14ac:dyDescent="0.25">
      <c r="G49" s="27"/>
      <c r="H49" s="27"/>
      <c r="I49" s="27"/>
    </row>
  </sheetData>
  <mergeCells count="22">
    <mergeCell ref="B41:C41"/>
    <mergeCell ref="B43:C43"/>
    <mergeCell ref="L5:L6"/>
    <mergeCell ref="H5:I5"/>
    <mergeCell ref="J5:J6"/>
    <mergeCell ref="K5:K6"/>
    <mergeCell ref="M5:M6"/>
    <mergeCell ref="A36:B36"/>
    <mergeCell ref="A27:B27"/>
    <mergeCell ref="A28:B28"/>
    <mergeCell ref="A3:M3"/>
    <mergeCell ref="A8:M8"/>
    <mergeCell ref="M24:M25"/>
    <mergeCell ref="A29:M29"/>
    <mergeCell ref="A5:A6"/>
    <mergeCell ref="B5:B6"/>
    <mergeCell ref="C5:D5"/>
    <mergeCell ref="E5:F5"/>
    <mergeCell ref="G5:G6"/>
    <mergeCell ref="M9:M13"/>
    <mergeCell ref="M14:M16"/>
    <mergeCell ref="M18:M19"/>
  </mergeCells>
  <pageMargins left="0.70866141732283472" right="0.70866141732283472" top="0.74803149606299213" bottom="0.74803149606299213" header="0.31496062992125984" footer="0.31496062992125984"/>
  <pageSetup paperSize="9" scale="55" firstPageNumber="62" fitToHeight="0" orientation="landscape" useFirstPageNumber="1" r:id="rId1"/>
  <headerFooter>
    <oddHeader>&amp;C&amp;"Times New Roman,обычный"&amp;12&amp;P</oddHead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2023</vt:lpstr>
      <vt:lpstr>2025</vt:lpstr>
      <vt:lpstr>'2025'!Заголовки_для_печати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Клещевникова Евгения Александровна</dc:creator>
  <cp:lastModifiedBy>Шаева Жанна Александровна</cp:lastModifiedBy>
  <cp:lastPrinted>2026-04-27T11:58:27Z</cp:lastPrinted>
  <dcterms:created xsi:type="dcterms:W3CDTF">2023-04-20T04:49:09Z</dcterms:created>
  <dcterms:modified xsi:type="dcterms:W3CDTF">2026-04-28T05:00:56Z</dcterms:modified>
</cp:coreProperties>
</file>